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1518_corp_caixa_gov_br/Documents/Área de Trabalho/Licitação Santo Ângelo_RS/"/>
    </mc:Choice>
  </mc:AlternateContent>
  <xr:revisionPtr revIDLastSave="0" documentId="8_{40221287-9DE9-4684-BE52-135B92397E7D}" xr6:coauthVersionLast="47" xr6:coauthVersionMax="47" xr10:uidLastSave="{00000000-0000-0000-0000-000000000000}"/>
  <bookViews>
    <workbookView xWindow="-120" yWindow="-120" windowWidth="24240" windowHeight="13140" xr2:uid="{57C9ED1E-1491-4511-BBCA-31876B852A3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9" i="1" l="1"/>
  <c r="O208" i="1"/>
  <c r="I208" i="1"/>
  <c r="H208" i="1"/>
  <c r="F208" i="1"/>
  <c r="O207" i="1"/>
  <c r="H207" i="1"/>
  <c r="F207" i="1"/>
  <c r="I207" i="1" s="1"/>
  <c r="O206" i="1"/>
  <c r="O205" i="1"/>
  <c r="O204" i="1"/>
  <c r="H204" i="1"/>
  <c r="F204" i="1"/>
  <c r="O203" i="1"/>
  <c r="H203" i="1"/>
  <c r="I203" i="1" s="1"/>
  <c r="F203" i="1"/>
  <c r="O202" i="1"/>
  <c r="O201" i="1"/>
  <c r="O200" i="1"/>
  <c r="H200" i="1"/>
  <c r="F200" i="1"/>
  <c r="O199" i="1"/>
  <c r="O198" i="1"/>
  <c r="H198" i="1"/>
  <c r="F198" i="1"/>
  <c r="O197" i="1"/>
  <c r="H197" i="1"/>
  <c r="F197" i="1"/>
  <c r="O196" i="1"/>
  <c r="O195" i="1"/>
  <c r="O194" i="1"/>
  <c r="H194" i="1"/>
  <c r="F194" i="1"/>
  <c r="I194" i="1" s="1"/>
  <c r="K194" i="1" s="1"/>
  <c r="O193" i="1"/>
  <c r="H193" i="1"/>
  <c r="F193" i="1"/>
  <c r="O192" i="1"/>
  <c r="H192" i="1"/>
  <c r="F192" i="1"/>
  <c r="I192" i="1" s="1"/>
  <c r="O191" i="1"/>
  <c r="H191" i="1"/>
  <c r="I191" i="1" s="1"/>
  <c r="F191" i="1"/>
  <c r="O190" i="1"/>
  <c r="H190" i="1"/>
  <c r="F190" i="1"/>
  <c r="O189" i="1"/>
  <c r="H189" i="1"/>
  <c r="F189" i="1"/>
  <c r="O188" i="1"/>
  <c r="O187" i="1"/>
  <c r="H187" i="1"/>
  <c r="F187" i="1"/>
  <c r="I187" i="1" s="1"/>
  <c r="K187" i="1" s="1"/>
  <c r="O186" i="1"/>
  <c r="H186" i="1"/>
  <c r="F186" i="1"/>
  <c r="I186" i="1" s="1"/>
  <c r="O185" i="1"/>
  <c r="H185" i="1"/>
  <c r="F185" i="1"/>
  <c r="O184" i="1"/>
  <c r="H184" i="1"/>
  <c r="F184" i="1"/>
  <c r="O183" i="1"/>
  <c r="H183" i="1"/>
  <c r="F183" i="1"/>
  <c r="I183" i="1" s="1"/>
  <c r="O182" i="1"/>
  <c r="O181" i="1"/>
  <c r="O180" i="1"/>
  <c r="H180" i="1"/>
  <c r="F180" i="1"/>
  <c r="O179" i="1"/>
  <c r="H179" i="1"/>
  <c r="F179" i="1"/>
  <c r="I179" i="1" s="1"/>
  <c r="O178" i="1"/>
  <c r="H178" i="1"/>
  <c r="F178" i="1"/>
  <c r="I178" i="1" s="1"/>
  <c r="K178" i="1" s="1"/>
  <c r="O177" i="1"/>
  <c r="H177" i="1"/>
  <c r="F177" i="1"/>
  <c r="O176" i="1"/>
  <c r="H176" i="1"/>
  <c r="F176" i="1"/>
  <c r="O175" i="1"/>
  <c r="H175" i="1"/>
  <c r="F175" i="1"/>
  <c r="I175" i="1" s="1"/>
  <c r="O174" i="1"/>
  <c r="H174" i="1"/>
  <c r="F174" i="1"/>
  <c r="I174" i="1" s="1"/>
  <c r="K174" i="1" s="1"/>
  <c r="O173" i="1"/>
  <c r="H173" i="1"/>
  <c r="F173" i="1"/>
  <c r="O172" i="1"/>
  <c r="H172" i="1"/>
  <c r="F172" i="1"/>
  <c r="O171" i="1"/>
  <c r="H171" i="1"/>
  <c r="F171" i="1"/>
  <c r="I171" i="1" s="1"/>
  <c r="O170" i="1"/>
  <c r="H170" i="1"/>
  <c r="F170" i="1"/>
  <c r="I170" i="1" s="1"/>
  <c r="K170" i="1" s="1"/>
  <c r="O169" i="1"/>
  <c r="H169" i="1"/>
  <c r="F169" i="1"/>
  <c r="O168" i="1"/>
  <c r="H168" i="1"/>
  <c r="F168" i="1"/>
  <c r="I168" i="1" s="1"/>
  <c r="K168" i="1" s="1"/>
  <c r="O167" i="1"/>
  <c r="H167" i="1"/>
  <c r="F167" i="1"/>
  <c r="I167" i="1" s="1"/>
  <c r="K167" i="1" s="1"/>
  <c r="O166" i="1"/>
  <c r="H166" i="1"/>
  <c r="F166" i="1"/>
  <c r="O165" i="1"/>
  <c r="H165" i="1"/>
  <c r="F165" i="1"/>
  <c r="O164" i="1"/>
  <c r="H164" i="1"/>
  <c r="F164" i="1"/>
  <c r="I164" i="1" s="1"/>
  <c r="K164" i="1" s="1"/>
  <c r="O163" i="1"/>
  <c r="H163" i="1"/>
  <c r="F163" i="1"/>
  <c r="I163" i="1" s="1"/>
  <c r="K163" i="1" s="1"/>
  <c r="O162" i="1"/>
  <c r="H162" i="1"/>
  <c r="F162" i="1"/>
  <c r="O161" i="1"/>
  <c r="F161" i="1"/>
  <c r="I161" i="1" s="1"/>
  <c r="K161" i="1" s="1"/>
  <c r="O160" i="1"/>
  <c r="H160" i="1"/>
  <c r="F160" i="1"/>
  <c r="I160" i="1" s="1"/>
  <c r="K160" i="1" s="1"/>
  <c r="O159" i="1"/>
  <c r="O158" i="1"/>
  <c r="O157" i="1"/>
  <c r="H157" i="1"/>
  <c r="F157" i="1"/>
  <c r="O156" i="1"/>
  <c r="H156" i="1"/>
  <c r="F156" i="1"/>
  <c r="O155" i="1"/>
  <c r="H155" i="1"/>
  <c r="F155" i="1"/>
  <c r="O154" i="1"/>
  <c r="H154" i="1"/>
  <c r="I154" i="1" s="1"/>
  <c r="F154" i="1"/>
  <c r="O153" i="1"/>
  <c r="H153" i="1"/>
  <c r="F153" i="1"/>
  <c r="O152" i="1"/>
  <c r="H152" i="1"/>
  <c r="I152" i="1" s="1"/>
  <c r="F152" i="1"/>
  <c r="O151" i="1"/>
  <c r="H151" i="1"/>
  <c r="F151" i="1"/>
  <c r="I151" i="1" s="1"/>
  <c r="K151" i="1" s="1"/>
  <c r="P150" i="1"/>
  <c r="O150" i="1"/>
  <c r="H150" i="1"/>
  <c r="I150" i="1" s="1"/>
  <c r="F150" i="1"/>
  <c r="O149" i="1"/>
  <c r="H149" i="1"/>
  <c r="F149" i="1"/>
  <c r="I149" i="1" s="1"/>
  <c r="O148" i="1"/>
  <c r="H148" i="1"/>
  <c r="I148" i="1" s="1"/>
  <c r="K148" i="1" s="1"/>
  <c r="F148" i="1"/>
  <c r="O147" i="1"/>
  <c r="H147" i="1"/>
  <c r="F147" i="1"/>
  <c r="O146" i="1"/>
  <c r="H146" i="1"/>
  <c r="I146" i="1" s="1"/>
  <c r="F146" i="1"/>
  <c r="O145" i="1"/>
  <c r="H145" i="1"/>
  <c r="F145" i="1"/>
  <c r="I145" i="1" s="1"/>
  <c r="K145" i="1" s="1"/>
  <c r="O144" i="1"/>
  <c r="H144" i="1"/>
  <c r="I144" i="1" s="1"/>
  <c r="K144" i="1" s="1"/>
  <c r="F144" i="1"/>
  <c r="O143" i="1"/>
  <c r="H143" i="1"/>
  <c r="F143" i="1"/>
  <c r="O142" i="1"/>
  <c r="H142" i="1"/>
  <c r="F142" i="1"/>
  <c r="I142" i="1" s="1"/>
  <c r="O141" i="1"/>
  <c r="H141" i="1"/>
  <c r="F141" i="1"/>
  <c r="O140" i="1"/>
  <c r="H140" i="1"/>
  <c r="F140" i="1"/>
  <c r="I140" i="1" s="1"/>
  <c r="K140" i="1" s="1"/>
  <c r="O139" i="1"/>
  <c r="H139" i="1"/>
  <c r="F139" i="1"/>
  <c r="O138" i="1"/>
  <c r="H138" i="1"/>
  <c r="I138" i="1" s="1"/>
  <c r="F138" i="1"/>
  <c r="O137" i="1"/>
  <c r="H137" i="1"/>
  <c r="F137" i="1"/>
  <c r="O136" i="1"/>
  <c r="H136" i="1"/>
  <c r="F136" i="1"/>
  <c r="I136" i="1" s="1"/>
  <c r="K136" i="1" s="1"/>
  <c r="O135" i="1"/>
  <c r="O134" i="1"/>
  <c r="H134" i="1"/>
  <c r="I134" i="1" s="1"/>
  <c r="F134" i="1"/>
  <c r="O133" i="1"/>
  <c r="H133" i="1"/>
  <c r="F133" i="1"/>
  <c r="O132" i="1"/>
  <c r="H132" i="1"/>
  <c r="I132" i="1" s="1"/>
  <c r="F132" i="1"/>
  <c r="O131" i="1"/>
  <c r="H131" i="1"/>
  <c r="F131" i="1"/>
  <c r="I131" i="1" s="1"/>
  <c r="K131" i="1" s="1"/>
  <c r="O130" i="1"/>
  <c r="H130" i="1"/>
  <c r="I130" i="1" s="1"/>
  <c r="F130" i="1"/>
  <c r="O129" i="1"/>
  <c r="H129" i="1"/>
  <c r="F129" i="1"/>
  <c r="I129" i="1" s="1"/>
  <c r="K129" i="1" s="1"/>
  <c r="L129" i="1" s="1"/>
  <c r="O128" i="1"/>
  <c r="H128" i="1"/>
  <c r="F128" i="1"/>
  <c r="O127" i="1"/>
  <c r="H127" i="1"/>
  <c r="F127" i="1"/>
  <c r="O126" i="1"/>
  <c r="O125" i="1"/>
  <c r="P124" i="1"/>
  <c r="O124" i="1"/>
  <c r="H124" i="1"/>
  <c r="F124" i="1"/>
  <c r="P123" i="1"/>
  <c r="O123" i="1"/>
  <c r="H123" i="1"/>
  <c r="F123" i="1"/>
  <c r="P122" i="1"/>
  <c r="O122" i="1"/>
  <c r="H122" i="1"/>
  <c r="F122" i="1"/>
  <c r="P121" i="1"/>
  <c r="O121" i="1"/>
  <c r="I121" i="1"/>
  <c r="H121" i="1"/>
  <c r="F121" i="1"/>
  <c r="P120" i="1"/>
  <c r="O120" i="1"/>
  <c r="H120" i="1"/>
  <c r="F120" i="1"/>
  <c r="P119" i="1"/>
  <c r="O119" i="1"/>
  <c r="H119" i="1"/>
  <c r="F119" i="1"/>
  <c r="O118" i="1"/>
  <c r="O117" i="1"/>
  <c r="O116" i="1"/>
  <c r="H116" i="1"/>
  <c r="F116" i="1"/>
  <c r="O115" i="1"/>
  <c r="O114" i="1"/>
  <c r="P113" i="1"/>
  <c r="O113" i="1"/>
  <c r="H113" i="1"/>
  <c r="F113" i="1"/>
  <c r="P112" i="1"/>
  <c r="O112" i="1"/>
  <c r="H112" i="1"/>
  <c r="F112" i="1"/>
  <c r="O111" i="1"/>
  <c r="H111" i="1"/>
  <c r="F111" i="1"/>
  <c r="I111" i="1" s="1"/>
  <c r="O110" i="1"/>
  <c r="H110" i="1"/>
  <c r="F110" i="1"/>
  <c r="P109" i="1"/>
  <c r="O109" i="1"/>
  <c r="H109" i="1"/>
  <c r="F109" i="1"/>
  <c r="O108" i="1"/>
  <c r="H108" i="1"/>
  <c r="I108" i="1" s="1"/>
  <c r="F108" i="1"/>
  <c r="O107" i="1"/>
  <c r="O106" i="1"/>
  <c r="P105" i="1"/>
  <c r="O105" i="1"/>
  <c r="H105" i="1"/>
  <c r="F105" i="1"/>
  <c r="I105" i="1" s="1"/>
  <c r="P104" i="1"/>
  <c r="O104" i="1"/>
  <c r="H104" i="1"/>
  <c r="F104" i="1"/>
  <c r="I104" i="1" s="1"/>
  <c r="P103" i="1"/>
  <c r="O103" i="1"/>
  <c r="H103" i="1"/>
  <c r="F103" i="1"/>
  <c r="I103" i="1" s="1"/>
  <c r="O102" i="1"/>
  <c r="H102" i="1"/>
  <c r="F102" i="1"/>
  <c r="O101" i="1"/>
  <c r="H101" i="1"/>
  <c r="F101" i="1"/>
  <c r="O100" i="1"/>
  <c r="O99" i="1"/>
  <c r="O98" i="1"/>
  <c r="H98" i="1"/>
  <c r="F98" i="1"/>
  <c r="P97" i="1"/>
  <c r="O97" i="1"/>
  <c r="H97" i="1"/>
  <c r="F97" i="1"/>
  <c r="I97" i="1" s="1"/>
  <c r="K97" i="1" s="1"/>
  <c r="P96" i="1"/>
  <c r="O96" i="1"/>
  <c r="H96" i="1"/>
  <c r="I96" i="1" s="1"/>
  <c r="F96" i="1"/>
  <c r="P95" i="1"/>
  <c r="O95" i="1"/>
  <c r="H95" i="1"/>
  <c r="F95" i="1"/>
  <c r="I95" i="1" s="1"/>
  <c r="K95" i="1" s="1"/>
  <c r="P94" i="1"/>
  <c r="O94" i="1"/>
  <c r="H94" i="1"/>
  <c r="F94" i="1"/>
  <c r="O93" i="1"/>
  <c r="H93" i="1"/>
  <c r="I93" i="1" s="1"/>
  <c r="F93" i="1"/>
  <c r="O92" i="1"/>
  <c r="O91" i="1"/>
  <c r="O90" i="1"/>
  <c r="H90" i="1"/>
  <c r="I90" i="1" s="1"/>
  <c r="F90" i="1"/>
  <c r="O89" i="1"/>
  <c r="H89" i="1"/>
  <c r="F89" i="1"/>
  <c r="O88" i="1"/>
  <c r="O87" i="1"/>
  <c r="H87" i="1"/>
  <c r="F87" i="1"/>
  <c r="I87" i="1" s="1"/>
  <c r="K87" i="1" s="1"/>
  <c r="P86" i="1"/>
  <c r="O86" i="1"/>
  <c r="H86" i="1"/>
  <c r="F86" i="1"/>
  <c r="I86" i="1" s="1"/>
  <c r="P85" i="1"/>
  <c r="O85" i="1"/>
  <c r="H85" i="1"/>
  <c r="F85" i="1"/>
  <c r="I85" i="1" s="1"/>
  <c r="O84" i="1"/>
  <c r="O83" i="1"/>
  <c r="P82" i="1"/>
  <c r="O82" i="1"/>
  <c r="H82" i="1"/>
  <c r="F82" i="1"/>
  <c r="P81" i="1"/>
  <c r="O81" i="1"/>
  <c r="H81" i="1"/>
  <c r="F81" i="1"/>
  <c r="I81" i="1" s="1"/>
  <c r="K81" i="1" s="1"/>
  <c r="O80" i="1"/>
  <c r="P79" i="1"/>
  <c r="O79" i="1"/>
  <c r="H79" i="1"/>
  <c r="F79" i="1"/>
  <c r="O78" i="1"/>
  <c r="O77" i="1"/>
  <c r="O76" i="1"/>
  <c r="H76" i="1"/>
  <c r="F76" i="1"/>
  <c r="O75" i="1"/>
  <c r="O74" i="1"/>
  <c r="O73" i="1"/>
  <c r="H73" i="1"/>
  <c r="F73" i="1"/>
  <c r="I73" i="1" s="1"/>
  <c r="K73" i="1" s="1"/>
  <c r="O72" i="1"/>
  <c r="H72" i="1"/>
  <c r="F72" i="1"/>
  <c r="I72" i="1" s="1"/>
  <c r="O71" i="1"/>
  <c r="O70" i="1"/>
  <c r="O69" i="1"/>
  <c r="O68" i="1"/>
  <c r="O67" i="1"/>
  <c r="O66" i="1"/>
  <c r="O65" i="1"/>
  <c r="O64" i="1"/>
  <c r="O63" i="1"/>
  <c r="O62" i="1"/>
  <c r="O61" i="1"/>
  <c r="H61" i="1"/>
  <c r="F61" i="1"/>
  <c r="I61" i="1" s="1"/>
  <c r="O60" i="1"/>
  <c r="O59" i="1"/>
  <c r="H59" i="1"/>
  <c r="F59" i="1"/>
  <c r="O58" i="1"/>
  <c r="O57" i="1"/>
  <c r="O56" i="1"/>
  <c r="H56" i="1"/>
  <c r="F56" i="1"/>
  <c r="O55" i="1"/>
  <c r="H55" i="1"/>
  <c r="F55" i="1"/>
  <c r="I55" i="1" s="1"/>
  <c r="K55" i="1" s="1"/>
  <c r="O54" i="1"/>
  <c r="H54" i="1"/>
  <c r="F54" i="1"/>
  <c r="O53" i="1"/>
  <c r="O52" i="1"/>
  <c r="O51" i="1"/>
  <c r="H51" i="1"/>
  <c r="F51" i="1"/>
  <c r="O50" i="1"/>
  <c r="H50" i="1"/>
  <c r="F50" i="1"/>
  <c r="I50" i="1" s="1"/>
  <c r="O49" i="1"/>
  <c r="H49" i="1"/>
  <c r="F49" i="1"/>
  <c r="O48" i="1"/>
  <c r="H48" i="1"/>
  <c r="F48" i="1"/>
  <c r="O47" i="1"/>
  <c r="O46" i="1"/>
  <c r="O45" i="1"/>
  <c r="H45" i="1"/>
  <c r="F45" i="1"/>
  <c r="P44" i="1"/>
  <c r="O44" i="1"/>
  <c r="H44" i="1"/>
  <c r="I44" i="1" s="1"/>
  <c r="F44" i="1"/>
  <c r="O43" i="1"/>
  <c r="H43" i="1"/>
  <c r="F43" i="1"/>
  <c r="P42" i="1"/>
  <c r="O42" i="1"/>
  <c r="H42" i="1"/>
  <c r="F42" i="1"/>
  <c r="P41" i="1"/>
  <c r="O41" i="1"/>
  <c r="H41" i="1"/>
  <c r="I41" i="1" s="1"/>
  <c r="F41" i="1"/>
  <c r="O40" i="1"/>
  <c r="H40" i="1"/>
  <c r="F40" i="1"/>
  <c r="O39" i="1"/>
  <c r="H39" i="1"/>
  <c r="I39" i="1" s="1"/>
  <c r="F39" i="1"/>
  <c r="O38" i="1"/>
  <c r="H38" i="1"/>
  <c r="F38" i="1"/>
  <c r="I38" i="1" s="1"/>
  <c r="K38" i="1" s="1"/>
  <c r="O37" i="1"/>
  <c r="H37" i="1"/>
  <c r="F37" i="1"/>
  <c r="O36" i="1"/>
  <c r="H36" i="1"/>
  <c r="F36" i="1"/>
  <c r="O35" i="1"/>
  <c r="H35" i="1"/>
  <c r="F35" i="1"/>
  <c r="O34" i="1"/>
  <c r="H34" i="1"/>
  <c r="F34" i="1"/>
  <c r="I34" i="1" s="1"/>
  <c r="K34" i="1" s="1"/>
  <c r="O33" i="1"/>
  <c r="H33" i="1"/>
  <c r="I33" i="1" s="1"/>
  <c r="F33" i="1"/>
  <c r="O32" i="1"/>
  <c r="H32" i="1"/>
  <c r="F32" i="1"/>
  <c r="O31" i="1"/>
  <c r="H31" i="1"/>
  <c r="F31" i="1"/>
  <c r="O30" i="1"/>
  <c r="H30" i="1"/>
  <c r="F30" i="1"/>
  <c r="I30" i="1" s="1"/>
  <c r="K30" i="1" s="1"/>
  <c r="O29" i="1"/>
  <c r="H29" i="1"/>
  <c r="F29" i="1"/>
  <c r="O28" i="1"/>
  <c r="H28" i="1"/>
  <c r="F28" i="1"/>
  <c r="O27" i="1"/>
  <c r="H27" i="1"/>
  <c r="F27" i="1"/>
  <c r="O26" i="1"/>
  <c r="H26" i="1"/>
  <c r="F26" i="1"/>
  <c r="I26" i="1" s="1"/>
  <c r="K26" i="1" s="1"/>
  <c r="O25" i="1"/>
  <c r="H25" i="1"/>
  <c r="I25" i="1" s="1"/>
  <c r="F25" i="1"/>
  <c r="O24" i="1"/>
  <c r="H24" i="1"/>
  <c r="F24" i="1"/>
  <c r="O23" i="1"/>
  <c r="H23" i="1"/>
  <c r="F23" i="1"/>
  <c r="I23" i="1" s="1"/>
  <c r="O22" i="1"/>
  <c r="H22" i="1"/>
  <c r="F22" i="1"/>
  <c r="I22" i="1" s="1"/>
  <c r="K22" i="1" s="1"/>
  <c r="O21" i="1"/>
  <c r="H21" i="1"/>
  <c r="F21" i="1"/>
  <c r="I21" i="1" s="1"/>
  <c r="O20" i="1"/>
  <c r="H20" i="1"/>
  <c r="F20" i="1"/>
  <c r="O19" i="1"/>
  <c r="H19" i="1"/>
  <c r="F19" i="1"/>
  <c r="I19" i="1" s="1"/>
  <c r="O18" i="1"/>
  <c r="O17" i="1"/>
  <c r="I204" i="1" l="1"/>
  <c r="K204" i="1" s="1"/>
  <c r="I200" i="1"/>
  <c r="I197" i="1"/>
  <c r="K197" i="1" s="1"/>
  <c r="I198" i="1"/>
  <c r="I193" i="1"/>
  <c r="I177" i="1"/>
  <c r="I185" i="1"/>
  <c r="K185" i="1" s="1"/>
  <c r="I176" i="1"/>
  <c r="K176" i="1" s="1"/>
  <c r="I180" i="1"/>
  <c r="K180" i="1" s="1"/>
  <c r="I184" i="1"/>
  <c r="I190" i="1"/>
  <c r="I189" i="1"/>
  <c r="L176" i="1"/>
  <c r="L178" i="1"/>
  <c r="I165" i="1"/>
  <c r="I169" i="1"/>
  <c r="I173" i="1"/>
  <c r="I172" i="1"/>
  <c r="K172" i="1" s="1"/>
  <c r="L160" i="1"/>
  <c r="L168" i="1"/>
  <c r="L170" i="1"/>
  <c r="L172" i="1"/>
  <c r="L174" i="1"/>
  <c r="I157" i="1"/>
  <c r="K157" i="1" s="1"/>
  <c r="L157" i="1" s="1"/>
  <c r="I153" i="1"/>
  <c r="K153" i="1" s="1"/>
  <c r="L153" i="1" s="1"/>
  <c r="I155" i="1"/>
  <c r="I156" i="1"/>
  <c r="I137" i="1"/>
  <c r="K137" i="1" s="1"/>
  <c r="I141" i="1"/>
  <c r="L145" i="1"/>
  <c r="L137" i="1"/>
  <c r="I127" i="1"/>
  <c r="I133" i="1"/>
  <c r="I128" i="1"/>
  <c r="K128" i="1" s="1"/>
  <c r="L128" i="1" s="1"/>
  <c r="L131" i="1"/>
  <c r="I119" i="1"/>
  <c r="K119" i="1" s="1"/>
  <c r="L119" i="1" s="1"/>
  <c r="I122" i="1"/>
  <c r="K122" i="1" s="1"/>
  <c r="I123" i="1"/>
  <c r="I109" i="1"/>
  <c r="K109" i="1" s="1"/>
  <c r="I116" i="1"/>
  <c r="I113" i="1"/>
  <c r="L95" i="1"/>
  <c r="I98" i="1"/>
  <c r="I101" i="1"/>
  <c r="K101" i="1" s="1"/>
  <c r="L101" i="1" s="1"/>
  <c r="I102" i="1"/>
  <c r="K102" i="1" s="1"/>
  <c r="L102" i="1" s="1"/>
  <c r="L81" i="1"/>
  <c r="I82" i="1"/>
  <c r="K82" i="1" s="1"/>
  <c r="L82" i="1" s="1"/>
  <c r="I79" i="1"/>
  <c r="I76" i="1"/>
  <c r="I70" i="1"/>
  <c r="L73" i="1"/>
  <c r="I59" i="1"/>
  <c r="I56" i="1"/>
  <c r="I54" i="1"/>
  <c r="K54" i="1" s="1"/>
  <c r="I48" i="1"/>
  <c r="K48" i="1" s="1"/>
  <c r="I29" i="1"/>
  <c r="I37" i="1"/>
  <c r="I42" i="1"/>
  <c r="I43" i="1"/>
  <c r="K43" i="1" s="1"/>
  <c r="I28" i="1"/>
  <c r="K28" i="1" s="1"/>
  <c r="I32" i="1"/>
  <c r="K32" i="1" s="1"/>
  <c r="I40" i="1"/>
  <c r="K40" i="1" s="1"/>
  <c r="I35" i="1"/>
  <c r="I24" i="1"/>
  <c r="K24" i="1" s="1"/>
  <c r="I45" i="1"/>
  <c r="K45" i="1" s="1"/>
  <c r="I27" i="1"/>
  <c r="K27" i="1" s="1"/>
  <c r="L27" i="1" s="1"/>
  <c r="I31" i="1"/>
  <c r="I36" i="1"/>
  <c r="K36" i="1" s="1"/>
  <c r="I51" i="1"/>
  <c r="K51" i="1" s="1"/>
  <c r="L51" i="1" s="1"/>
  <c r="I49" i="1"/>
  <c r="I46" i="1" s="1"/>
  <c r="I52" i="1"/>
  <c r="K98" i="1"/>
  <c r="L98" i="1" s="1"/>
  <c r="K103" i="1"/>
  <c r="L103" i="1" s="1"/>
  <c r="K146" i="1"/>
  <c r="L146" i="1" s="1"/>
  <c r="K59" i="1"/>
  <c r="I57" i="1"/>
  <c r="K72" i="1"/>
  <c r="K70" i="1" s="1"/>
  <c r="K86" i="1"/>
  <c r="L86" i="1" s="1"/>
  <c r="K138" i="1"/>
  <c r="L138" i="1" s="1"/>
  <c r="K19" i="1"/>
  <c r="K23" i="1"/>
  <c r="L23" i="1" s="1"/>
  <c r="L24" i="1"/>
  <c r="L28" i="1"/>
  <c r="K31" i="1"/>
  <c r="L31" i="1" s="1"/>
  <c r="L32" i="1"/>
  <c r="K35" i="1"/>
  <c r="L35" i="1" s="1"/>
  <c r="L38" i="1"/>
  <c r="K39" i="1"/>
  <c r="L39" i="1" s="1"/>
  <c r="L40" i="1"/>
  <c r="K41" i="1"/>
  <c r="L41" i="1" s="1"/>
  <c r="L55" i="1"/>
  <c r="L61" i="1"/>
  <c r="K61" i="1"/>
  <c r="K76" i="1"/>
  <c r="I74" i="1"/>
  <c r="L87" i="1"/>
  <c r="K104" i="1"/>
  <c r="L104" i="1" s="1"/>
  <c r="K108" i="1"/>
  <c r="L108" i="1"/>
  <c r="K113" i="1"/>
  <c r="L113" i="1"/>
  <c r="K121" i="1"/>
  <c r="L121" i="1" s="1"/>
  <c r="K132" i="1"/>
  <c r="L132" i="1" s="1"/>
  <c r="K149" i="1"/>
  <c r="L149" i="1" s="1"/>
  <c r="L151" i="1"/>
  <c r="K155" i="1"/>
  <c r="L155" i="1" s="1"/>
  <c r="K156" i="1"/>
  <c r="L156" i="1" s="1"/>
  <c r="I20" i="1"/>
  <c r="F209" i="1"/>
  <c r="K44" i="1"/>
  <c r="L44" i="1" s="1"/>
  <c r="K93" i="1"/>
  <c r="L93" i="1" s="1"/>
  <c r="L96" i="1"/>
  <c r="K96" i="1"/>
  <c r="K79" i="1"/>
  <c r="I77" i="1"/>
  <c r="C210" i="1"/>
  <c r="C211" i="1"/>
  <c r="L21" i="1"/>
  <c r="K21" i="1"/>
  <c r="L22" i="1"/>
  <c r="K25" i="1"/>
  <c r="L25" i="1" s="1"/>
  <c r="L26" i="1"/>
  <c r="K29" i="1"/>
  <c r="L29" i="1" s="1"/>
  <c r="L30" i="1"/>
  <c r="K33" i="1"/>
  <c r="L33" i="1" s="1"/>
  <c r="L34" i="1"/>
  <c r="K37" i="1"/>
  <c r="L37" i="1" s="1"/>
  <c r="L48" i="1"/>
  <c r="K42" i="1"/>
  <c r="L42" i="1" s="1"/>
  <c r="L45" i="1"/>
  <c r="K50" i="1"/>
  <c r="L50" i="1" s="1"/>
  <c r="K56" i="1"/>
  <c r="L56" i="1" s="1"/>
  <c r="L79" i="1"/>
  <c r="K85" i="1"/>
  <c r="L85" i="1" s="1"/>
  <c r="L97" i="1"/>
  <c r="K127" i="1"/>
  <c r="L127" i="1" s="1"/>
  <c r="K130" i="1"/>
  <c r="L130" i="1" s="1"/>
  <c r="K141" i="1"/>
  <c r="L141" i="1" s="1"/>
  <c r="K152" i="1"/>
  <c r="L152" i="1" s="1"/>
  <c r="K179" i="1"/>
  <c r="L179" i="1" s="1"/>
  <c r="I112" i="1"/>
  <c r="I120" i="1"/>
  <c r="L122" i="1"/>
  <c r="L140" i="1"/>
  <c r="I143" i="1"/>
  <c r="L148" i="1"/>
  <c r="L163" i="1"/>
  <c r="I166" i="1"/>
  <c r="K183" i="1"/>
  <c r="L183" i="1" s="1"/>
  <c r="I181" i="1"/>
  <c r="K193" i="1"/>
  <c r="L193" i="1" s="1"/>
  <c r="L161" i="1"/>
  <c r="K169" i="1"/>
  <c r="L169" i="1" s="1"/>
  <c r="K171" i="1"/>
  <c r="L171" i="1" s="1"/>
  <c r="K173" i="1"/>
  <c r="L173" i="1" s="1"/>
  <c r="K175" i="1"/>
  <c r="L175" i="1" s="1"/>
  <c r="K177" i="1"/>
  <c r="L177" i="1" s="1"/>
  <c r="K200" i="1"/>
  <c r="L200" i="1" s="1"/>
  <c r="K207" i="1"/>
  <c r="I205" i="1"/>
  <c r="K134" i="1"/>
  <c r="L134" i="1" s="1"/>
  <c r="K154" i="1"/>
  <c r="L154" i="1" s="1"/>
  <c r="L164" i="1"/>
  <c r="K191" i="1"/>
  <c r="L191" i="1" s="1"/>
  <c r="K192" i="1"/>
  <c r="L192" i="1" s="1"/>
  <c r="I195" i="1"/>
  <c r="L197" i="1"/>
  <c r="I201" i="1"/>
  <c r="K208" i="1"/>
  <c r="L208" i="1" s="1"/>
  <c r="H209" i="1"/>
  <c r="I89" i="1"/>
  <c r="K90" i="1"/>
  <c r="L90" i="1" s="1"/>
  <c r="I94" i="1"/>
  <c r="K105" i="1"/>
  <c r="I110" i="1"/>
  <c r="K111" i="1"/>
  <c r="L111" i="1" s="1"/>
  <c r="I124" i="1"/>
  <c r="I117" i="1" s="1"/>
  <c r="L136" i="1"/>
  <c r="I139" i="1"/>
  <c r="K142" i="1"/>
  <c r="L142" i="1" s="1"/>
  <c r="L144" i="1"/>
  <c r="I147" i="1"/>
  <c r="K150" i="1"/>
  <c r="L150" i="1" s="1"/>
  <c r="I162" i="1"/>
  <c r="K165" i="1"/>
  <c r="L165" i="1" s="1"/>
  <c r="L167" i="1"/>
  <c r="K184" i="1"/>
  <c r="L184" i="1" s="1"/>
  <c r="L185" i="1"/>
  <c r="K186" i="1"/>
  <c r="L186" i="1" s="1"/>
  <c r="L187" i="1"/>
  <c r="K189" i="1"/>
  <c r="L189" i="1" s="1"/>
  <c r="K190" i="1"/>
  <c r="L190" i="1" s="1"/>
  <c r="L194" i="1"/>
  <c r="K198" i="1"/>
  <c r="L198" i="1" s="1"/>
  <c r="K203" i="1"/>
  <c r="K201" i="1" s="1"/>
  <c r="L204" i="1"/>
  <c r="K205" i="1" l="1"/>
  <c r="K195" i="1"/>
  <c r="L180" i="1"/>
  <c r="I158" i="1"/>
  <c r="K133" i="1"/>
  <c r="L133" i="1" s="1"/>
  <c r="K123" i="1"/>
  <c r="L123" i="1" s="1"/>
  <c r="L109" i="1"/>
  <c r="I114" i="1"/>
  <c r="K116" i="1"/>
  <c r="I106" i="1"/>
  <c r="I99" i="1"/>
  <c r="K99" i="1"/>
  <c r="K77" i="1"/>
  <c r="L72" i="1"/>
  <c r="L70" i="1" s="1"/>
  <c r="K49" i="1"/>
  <c r="C212" i="1"/>
  <c r="L43" i="1"/>
  <c r="L36" i="1"/>
  <c r="K46" i="1"/>
  <c r="L181" i="1"/>
  <c r="L195" i="1"/>
  <c r="I83" i="1"/>
  <c r="L49" i="1"/>
  <c r="K20" i="1"/>
  <c r="L20" i="1"/>
  <c r="I17" i="1"/>
  <c r="K52" i="1"/>
  <c r="K124" i="1"/>
  <c r="L124" i="1" s="1"/>
  <c r="L105" i="1"/>
  <c r="L99" i="1" s="1"/>
  <c r="K166" i="1"/>
  <c r="L166" i="1"/>
  <c r="K112" i="1"/>
  <c r="L112" i="1" s="1"/>
  <c r="L77" i="1"/>
  <c r="L46" i="1"/>
  <c r="L203" i="1"/>
  <c r="L201" i="1" s="1"/>
  <c r="K162" i="1"/>
  <c r="K158" i="1" s="1"/>
  <c r="K94" i="1"/>
  <c r="K91" i="1" s="1"/>
  <c r="K139" i="1"/>
  <c r="K120" i="1"/>
  <c r="L120" i="1" s="1"/>
  <c r="I125" i="1"/>
  <c r="K74" i="1"/>
  <c r="L76" i="1"/>
  <c r="L74" i="1" s="1"/>
  <c r="K17" i="1"/>
  <c r="K57" i="1"/>
  <c r="L54" i="1"/>
  <c r="L52" i="1" s="1"/>
  <c r="K147" i="1"/>
  <c r="L147" i="1"/>
  <c r="K110" i="1"/>
  <c r="L110" i="1" s="1"/>
  <c r="K89" i="1"/>
  <c r="K83" i="1" s="1"/>
  <c r="L207" i="1"/>
  <c r="L205" i="1" s="1"/>
  <c r="K181" i="1"/>
  <c r="K143" i="1"/>
  <c r="L143" i="1"/>
  <c r="I91" i="1"/>
  <c r="L19" i="1"/>
  <c r="L59" i="1"/>
  <c r="L57" i="1" s="1"/>
  <c r="L162" i="1" l="1"/>
  <c r="L158" i="1" s="1"/>
  <c r="K125" i="1"/>
  <c r="L139" i="1"/>
  <c r="L125" i="1" s="1"/>
  <c r="K114" i="1"/>
  <c r="L116" i="1"/>
  <c r="L114" i="1" s="1"/>
  <c r="C213" i="1"/>
  <c r="L106" i="1"/>
  <c r="L89" i="1"/>
  <c r="L83" i="1" s="1"/>
  <c r="L117" i="1"/>
  <c r="L17" i="1"/>
  <c r="C214" i="1"/>
  <c r="M125" i="1" s="1"/>
  <c r="K106" i="1"/>
  <c r="K117" i="1"/>
  <c r="L94" i="1"/>
  <c r="L91" i="1" s="1"/>
  <c r="I209" i="1"/>
  <c r="K209" i="1" l="1"/>
  <c r="M77" i="1"/>
  <c r="M46" i="1"/>
  <c r="M201" i="1"/>
  <c r="M106" i="1"/>
  <c r="M52" i="1"/>
  <c r="M205" i="1"/>
  <c r="M117" i="1"/>
  <c r="M114" i="1"/>
  <c r="M70" i="1"/>
  <c r="M74" i="1"/>
  <c r="M158" i="1"/>
  <c r="M57" i="1"/>
  <c r="M91" i="1"/>
  <c r="M181" i="1"/>
  <c r="M195" i="1"/>
  <c r="M17" i="1"/>
  <c r="L209" i="1"/>
  <c r="M83" i="1"/>
  <c r="M99" i="1"/>
  <c r="M209" i="1" l="1"/>
</calcChain>
</file>

<file path=xl/sharedStrings.xml><?xml version="1.0" encoding="utf-8"?>
<sst xmlns="http://schemas.openxmlformats.org/spreadsheetml/2006/main" count="677" uniqueCount="543">
  <si>
    <t>UNIDADE DA CAIXA</t>
  </si>
  <si>
    <t>UNIDADE / SR:</t>
  </si>
  <si>
    <t>AG SANTO ÂNGELO / SR NORTE GAÚCHO</t>
  </si>
  <si>
    <t>OBRA / SERVIÇO:</t>
  </si>
  <si>
    <t>SERVIÇOS DE ADEQUAÇÃO DE LEIAUTE,
 ACESSIBILIDADE, REVITALIZAÇÃO DA 
FACHADA E REFORMA DA COBERTURA</t>
  </si>
  <si>
    <t>PRAZO OBRA:</t>
  </si>
  <si>
    <t>120 DIAS</t>
  </si>
  <si>
    <t>DATA DO DOCUMENTO:</t>
  </si>
  <si>
    <t>OES:</t>
  </si>
  <si>
    <t>08639.2022.25</t>
  </si>
  <si>
    <t>PLANILHA ORÇAMENTÁRIA DETALHADA - PLO</t>
  </si>
  <si>
    <t>RELAÇÃO DE ITENS DA OBRA/SERVIÇO CONTRATADOS</t>
  </si>
  <si>
    <t>ITEM</t>
  </si>
  <si>
    <t xml:space="preserve">DISCRIMINAÇÃO </t>
  </si>
  <si>
    <t>UNID</t>
  </si>
  <si>
    <t>QUANT</t>
  </si>
  <si>
    <t>VALOR UNITÁRIO DE MÃO-DE-OBRA</t>
  </si>
  <si>
    <t>VALOR TOTAL DE MÃO-DE-OBRA</t>
  </si>
  <si>
    <t>VALOR UNITÁRIO DE MATERIAL</t>
  </si>
  <si>
    <t>VALOR TOTAL DE MATERIAL</t>
  </si>
  <si>
    <t>CUSTO TOTAL DO ITEM</t>
  </si>
  <si>
    <t>B.D.I.                                     (%)</t>
  </si>
  <si>
    <t>VALOR DO BDI</t>
  </si>
  <si>
    <t>CUSTO TOTAL DO ITEM COM B.D.I.</t>
  </si>
  <si>
    <t>INCIDÊNCIA DO ITEM (%)</t>
  </si>
  <si>
    <t>FONTE</t>
  </si>
  <si>
    <t>SERVIÇOS INICIAIS</t>
  </si>
  <si>
    <t>1.1</t>
  </si>
  <si>
    <t>Demolições, remoções e remanejos</t>
  </si>
  <si>
    <t>1.1.1</t>
  </si>
  <si>
    <t>Desmontagem e remoção de mobiliários existente</t>
  </si>
  <si>
    <t>m²</t>
  </si>
  <si>
    <t>COMP.AV.AMB.01</t>
  </si>
  <si>
    <t>1.1.2</t>
  </si>
  <si>
    <t>Remanejo de estantes/arquivos de aço/floreiras internas</t>
  </si>
  <si>
    <t>unid</t>
  </si>
  <si>
    <t>COMP.AV.AMB.02</t>
  </si>
  <si>
    <t>1.1.3</t>
  </si>
  <si>
    <t xml:space="preserve">Remanejo de cofre </t>
  </si>
  <si>
    <t>COMP.AV.AMB.03</t>
  </si>
  <si>
    <t>1.1.4</t>
  </si>
  <si>
    <t>Remanejo de impressora/monitor/totem senhas</t>
  </si>
  <si>
    <t>COMP.AV.AMB.04</t>
  </si>
  <si>
    <t>1.1.5</t>
  </si>
  <si>
    <t>Remoção de piso tátil interno e sinalização de piso</t>
  </si>
  <si>
    <t>SINAPI 88316</t>
  </si>
  <si>
    <t>1.1.6</t>
  </si>
  <si>
    <t>Remoção de revestimento cerâmico existente</t>
  </si>
  <si>
    <t>SINAPI 97633</t>
  </si>
  <si>
    <t>1.1.7</t>
  </si>
  <si>
    <t>Remoção de chapas e perfis de divisórias drywall/ divilux, inclusive portas leves</t>
  </si>
  <si>
    <t>SINAPI 97638</t>
  </si>
  <si>
    <t>1.1.8</t>
  </si>
  <si>
    <t xml:space="preserve">Demolição de forro de gesso </t>
  </si>
  <si>
    <t>SINAPI 97641</t>
  </si>
  <si>
    <t>1.1.9</t>
  </si>
  <si>
    <t>Desmontagem e remoção de piso elevado</t>
  </si>
  <si>
    <t>COMP.AV.AMB.05</t>
  </si>
  <si>
    <t>1.1.10</t>
  </si>
  <si>
    <t>Remoção de portas de madeira, sem reaproveitamento</t>
  </si>
  <si>
    <t>SINAPI 97644</t>
  </si>
  <si>
    <t>1.1.11</t>
  </si>
  <si>
    <t>Remanejamento de painel PDA</t>
  </si>
  <si>
    <t>COMP.AV.AMB.06</t>
  </si>
  <si>
    <t>1.1.12</t>
  </si>
  <si>
    <t>Remoção de metais e acessórios sanitários</t>
  </si>
  <si>
    <t>pç</t>
  </si>
  <si>
    <t>SINAPI 97666</t>
  </si>
  <si>
    <t>1.1.13</t>
  </si>
  <si>
    <t>Remoção de louças sanitárias</t>
  </si>
  <si>
    <t>SINAPI 97663</t>
  </si>
  <si>
    <t>1.1.14</t>
  </si>
  <si>
    <t>Demolição de piso de basalto regular interno</t>
  </si>
  <si>
    <t>COMP.AV.AMB.07</t>
  </si>
  <si>
    <t>1.1.15</t>
  </si>
  <si>
    <t>Remoção de duto e seus periféricos</t>
  </si>
  <si>
    <t>h</t>
  </si>
  <si>
    <t>COMP.AV.CLIM.01</t>
  </si>
  <si>
    <t>1.1.16</t>
  </si>
  <si>
    <t>Remoção grelha, duto de retorno e fechamento do local no duto</t>
  </si>
  <si>
    <t>COMP.AV.CLIM.02</t>
  </si>
  <si>
    <t>1.1.17</t>
  </si>
  <si>
    <t>Remanejo de equipamento de climatização</t>
  </si>
  <si>
    <t>COMP.AV.CLIM.03</t>
  </si>
  <si>
    <t>1.1.18</t>
  </si>
  <si>
    <t>Corte raso e recorte de árvore existente no passeio</t>
  </si>
  <si>
    <t>SINAPI 98530</t>
  </si>
  <si>
    <t>1.1.19</t>
  </si>
  <si>
    <t>Remoção de raízes remanescentes de tronco de árvore no passeio</t>
  </si>
  <si>
    <t>SINAPI 98527</t>
  </si>
  <si>
    <t>1.1.20</t>
  </si>
  <si>
    <t>Demolição de piso de basalto do passeio</t>
  </si>
  <si>
    <t>COMP.AV.AMB.08</t>
  </si>
  <si>
    <t>1.1.21</t>
  </si>
  <si>
    <t>Demolição de piso tátil externo de concreto</t>
  </si>
  <si>
    <t>COMP.AV.AMB.09</t>
  </si>
  <si>
    <t>1.1.22</t>
  </si>
  <si>
    <t>Remoção de sinalização aérea/módulos letreiros/mapa tátil</t>
  </si>
  <si>
    <t>COMP.AV.AMB.10</t>
  </si>
  <si>
    <t>1.1.23</t>
  </si>
  <si>
    <t>Remoção de trama metálica da cobertura</t>
  </si>
  <si>
    <t>SINAPI 97655</t>
  </si>
  <si>
    <t>1.1.24</t>
  </si>
  <si>
    <t>Remoção de telhas de cobertura existente</t>
  </si>
  <si>
    <t>SINAPI 97647</t>
  </si>
  <si>
    <t>1.1.25</t>
  </si>
  <si>
    <t>Remoção de janelas existentes</t>
  </si>
  <si>
    <t>SINAPI 97645</t>
  </si>
  <si>
    <t>1.1.26</t>
  </si>
  <si>
    <t>Remoção de impermeabilização existente</t>
  </si>
  <si>
    <t>COMP.AV.AMB.11</t>
  </si>
  <si>
    <t>1.1.27</t>
  </si>
  <si>
    <t>Remoção de peças elétricas  -  Interruptores, tomadas e outros</t>
  </si>
  <si>
    <t>COMP.AV.ELET.10</t>
  </si>
  <si>
    <t>INSTALAÇÃO DE CANTEIRO DE OBRAS</t>
  </si>
  <si>
    <t>2.1</t>
  </si>
  <si>
    <t>Mobilização e desmobilização</t>
  </si>
  <si>
    <t>2.1.1</t>
  </si>
  <si>
    <t>Proteção de móveis e equipamentos com lona plástica</t>
  </si>
  <si>
    <t>COMP.AV.AMB.12</t>
  </si>
  <si>
    <t>2.1.2</t>
  </si>
  <si>
    <t>Placa de obras e sinalização de segurança e orientativa ao público</t>
  </si>
  <si>
    <t>COMP.AV.AMB.13</t>
  </si>
  <si>
    <t>2.1.3</t>
  </si>
  <si>
    <t>Mobilização de pessoal, material e equipamento. Incluindo quando necessário: estadia, alimentação, transportes e demais custos indiretos</t>
  </si>
  <si>
    <t>1,5% do valor obra</t>
  </si>
  <si>
    <t>INSUMO SINAPI</t>
  </si>
  <si>
    <t>2.1.4</t>
  </si>
  <si>
    <t>Montagem e desmontagem de andaime modular fachadeiro</t>
  </si>
  <si>
    <t>SINAPI 97064</t>
  </si>
  <si>
    <t>MOVIMENTO DE TERRA</t>
  </si>
  <si>
    <t>3.1</t>
  </si>
  <si>
    <t>Escavações e reaterro</t>
  </si>
  <si>
    <t>3.1.1</t>
  </si>
  <si>
    <t>Escavação manual de solo para poço da plataforma elevatória</t>
  </si>
  <si>
    <t>m³</t>
  </si>
  <si>
    <t>SINAPI 96523</t>
  </si>
  <si>
    <t>3.1.2</t>
  </si>
  <si>
    <t>Preparo de fundo de vala para poço da plataforma elevatória</t>
  </si>
  <si>
    <t>SINAPI 101616</t>
  </si>
  <si>
    <t>3.1.3</t>
  </si>
  <si>
    <t>Reaterro manual apiloado com soquete</t>
  </si>
  <si>
    <t>SINAPI 96995</t>
  </si>
  <si>
    <t>SERVIÇOS GERAIS</t>
  </si>
  <si>
    <t>4.1</t>
  </si>
  <si>
    <t>Limpeza permanente da obra</t>
  </si>
  <si>
    <t>4.1.1</t>
  </si>
  <si>
    <t>Limpeza permanente da obra em geral envolvidas interna e externamente</t>
  </si>
  <si>
    <t>SINAPI 88316 (0,7x)</t>
  </si>
  <si>
    <t>4.2</t>
  </si>
  <si>
    <t>Remoção de entulho incluído Plano de Gestão de Resíduos da Construção</t>
  </si>
  <si>
    <t>4.2.1</t>
  </si>
  <si>
    <t>Projeto de resíduos, incluindo remoção manual dos entulhos até o caminhão, separação de resíduos e preenchimento de relatórios  e carga com transporte manual em caminhão e até destino final</t>
  </si>
  <si>
    <t>COMP.AV.AMB.14</t>
  </si>
  <si>
    <t>4.3</t>
  </si>
  <si>
    <t>Instalações de Proteções</t>
  </si>
  <si>
    <t>Incluidos nas etapas especificas</t>
  </si>
  <si>
    <t>4.4</t>
  </si>
  <si>
    <t>Uniformes e crachas de identificação</t>
  </si>
  <si>
    <t>4.5</t>
  </si>
  <si>
    <t>Equipamentos de Proteções - Coletivos e Individuais - Segurança no Trabalho</t>
  </si>
  <si>
    <t>INFRA-ESTRUTURA</t>
  </si>
  <si>
    <t>Não estão previstos serviços para esta etapa</t>
  </si>
  <si>
    <t>SUPERESTRUTURA</t>
  </si>
  <si>
    <t>6.1</t>
  </si>
  <si>
    <t>Adequações para instalação da plataforma</t>
  </si>
  <si>
    <t>6.1.1</t>
  </si>
  <si>
    <t>Estrutura em concreto armado - Lajes  de piso e vigas de concreto armado fck &gt;25MPa (formas, concreto usinado vibrado e armação cortada, dobrada e colocada) completo</t>
  </si>
  <si>
    <t>COMP.AV.ESTR.01</t>
  </si>
  <si>
    <t>6.1.2</t>
  </si>
  <si>
    <t>Fornecimento e instalação de Vigas, perfis metálicos, cantoneiras e estruturas metálicas em geral, incl. Solda, fretes, mãos de obra</t>
  </si>
  <si>
    <t>kg</t>
  </si>
  <si>
    <t>COMP.AV.ESTR.02</t>
  </si>
  <si>
    <t>SERRALHERIAS E CARPINTARIA</t>
  </si>
  <si>
    <t>7.1</t>
  </si>
  <si>
    <t>Carpintaria</t>
  </si>
  <si>
    <t>7.1.1</t>
  </si>
  <si>
    <t>Fornecimento e instalação de armário baixo/alto para copa em madeira MDF reforçada e revest. Laminado melamínico, portas de abrir, fechaduras e chaves em todas as portas</t>
  </si>
  <si>
    <t>cj</t>
  </si>
  <si>
    <t>COMP.AV.AMB.15</t>
  </si>
  <si>
    <t>PAREDES E PAINÉIS</t>
  </si>
  <si>
    <t>8.1</t>
  </si>
  <si>
    <t>Alvenarias</t>
  </si>
  <si>
    <t/>
  </si>
  <si>
    <t>8.1.1</t>
  </si>
  <si>
    <t>Execução de alvenaria de vedação com blocos furados - esp = 15 cm</t>
  </si>
  <si>
    <t>SINAPI 103322</t>
  </si>
  <si>
    <t>8.2</t>
  </si>
  <si>
    <t>Gesso acartonado</t>
  </si>
  <si>
    <t>8.2.1</t>
  </si>
  <si>
    <t>Fornecimento e instalação de parede de gesso acartonado resistente á umidade (RU)</t>
  </si>
  <si>
    <t>COMP.AV.AMB.16</t>
  </si>
  <si>
    <t>8.2.2</t>
  </si>
  <si>
    <t xml:space="preserve">Fornecimento e instalação de parede de gesso acartonado </t>
  </si>
  <si>
    <t>SINAPI 96359</t>
  </si>
  <si>
    <t>ESQUADRIAS E VIDROS</t>
  </si>
  <si>
    <t>9.1</t>
  </si>
  <si>
    <t>Esquadrias</t>
  </si>
  <si>
    <t>9.1.1</t>
  </si>
  <si>
    <t>Porta de madeira, semi-oca 90x210cm, espessura 3,5cm, com acabamento em laminado melamínico, - Fornecimento e instalação</t>
  </si>
  <si>
    <t>un</t>
  </si>
  <si>
    <t>SINAPI 100675</t>
  </si>
  <si>
    <t>9.1.2</t>
  </si>
  <si>
    <t>Porta de madeira, semi-oca 80x210cm, espessura 3,5cm, com acabamento em laminado melamínico, - Fornecimento e instalação</t>
  </si>
  <si>
    <t>SINAPI 100675( 0,9X)</t>
  </si>
  <si>
    <t>9.1.3</t>
  </si>
  <si>
    <t>Fornecimento e instalação de janela de alumínio, com vidro, batente e ferragens, conforme padrão existente</t>
  </si>
  <si>
    <t>SINAPI 94569</t>
  </si>
  <si>
    <t>9.2</t>
  </si>
  <si>
    <t>Ferragens e acessórios</t>
  </si>
  <si>
    <t>9.2.1</t>
  </si>
  <si>
    <t>Fechadura de embutir para portas internas, completa, com execução de furo - fornecimento e instalação</t>
  </si>
  <si>
    <t>SINAPI 91307</t>
  </si>
  <si>
    <t>9.2.2</t>
  </si>
  <si>
    <t>Chapa de inox escovado para porta de sanitário de PCD</t>
  </si>
  <si>
    <t>COMP.AV.AMB.17</t>
  </si>
  <si>
    <t xml:space="preserve">COBERTURA </t>
  </si>
  <si>
    <t>10.1</t>
  </si>
  <si>
    <t xml:space="preserve">Cobertura e calhas </t>
  </si>
  <si>
    <t>10.1.1</t>
  </si>
  <si>
    <t>Lavagem de superfície de calhas  da cobertura com jato de alta pressão</t>
  </si>
  <si>
    <t>SINAPI 99814</t>
  </si>
  <si>
    <t>10.1.2</t>
  </si>
  <si>
    <t>Telhamento com telha de aço/alumínio E= 5 mm, incluso içamento</t>
  </si>
  <si>
    <t>SINAPI 94213</t>
  </si>
  <si>
    <t>10.1.3</t>
  </si>
  <si>
    <t>Fornecimento e instalação de calha em chapa de aço galvanizado, desenvolvimento até 50 cm</t>
  </si>
  <si>
    <t>m</t>
  </si>
  <si>
    <t>SINAPI 94228</t>
  </si>
  <si>
    <t>10.1.4</t>
  </si>
  <si>
    <t>Fornecimento e instalação de calha em chapa de aço galvanizado, desenvolvimento até 100 cm</t>
  </si>
  <si>
    <t>SINAPI 94229</t>
  </si>
  <si>
    <t>10.1.5</t>
  </si>
  <si>
    <t>Fornecimento e instalação de rufo em chapa de aço galvanizado, nº 24, corte 25 cm, incluso transporte</t>
  </si>
  <si>
    <t>SINAPI 94231</t>
  </si>
  <si>
    <t>10.1.6</t>
  </si>
  <si>
    <t>Telhamento com telha de fibra de vidro transparente, E= 6 mm, incluso içamento</t>
  </si>
  <si>
    <t>SINAPI 94449</t>
  </si>
  <si>
    <t>REVESTIMENTO DE PAREDES</t>
  </si>
  <si>
    <t>11.1</t>
  </si>
  <si>
    <t xml:space="preserve">Revestimentos </t>
  </si>
  <si>
    <t>11.1.1</t>
  </si>
  <si>
    <t>Chapisco com argamassa 1:3, preparo mecânico</t>
  </si>
  <si>
    <t>SINAPI 87878</t>
  </si>
  <si>
    <t>11.1.2</t>
  </si>
  <si>
    <t>Reboco em massa única 1:2:8, preparo mecânico</t>
  </si>
  <si>
    <t>SINAPI 90408</t>
  </si>
  <si>
    <t>11.1.3</t>
  </si>
  <si>
    <t>Revestimento cerâmico na cor branco ref. Portinari -Whait Plain Lux ou Portobelo - Cetim Bianco equivalente</t>
  </si>
  <si>
    <t>SINAPI 87269</t>
  </si>
  <si>
    <t>11.1.4</t>
  </si>
  <si>
    <t>Revestimento em pastilha 5x5 cm  azul ou branca, ref. Jatobá ou equivalente técnico</t>
  </si>
  <si>
    <t>SINAPI 104615</t>
  </si>
  <si>
    <t>11.1.5</t>
  </si>
  <si>
    <t>Revestimento com pedra grês conforme padrão existente</t>
  </si>
  <si>
    <t>COMP.AV.AMB.18</t>
  </si>
  <si>
    <t>PISOS</t>
  </si>
  <si>
    <t>12.1</t>
  </si>
  <si>
    <t>Pisos</t>
  </si>
  <si>
    <t>12.1.1</t>
  </si>
  <si>
    <t>Piso porcelanato Ref: Eliane, 60x60cm, linha Munari cimento AC ou equivalente - Fornecimento e instalação</t>
  </si>
  <si>
    <t>SINAPI 87263</t>
  </si>
  <si>
    <t>12.1.2</t>
  </si>
  <si>
    <t>Piso tátil poliéster - alerta e / ou  direcional - de sobrepor para área interna - Fornecimento e instalação</t>
  </si>
  <si>
    <t>COMP.AV.AMB.19</t>
  </si>
  <si>
    <t>12.1.3</t>
  </si>
  <si>
    <t>Soleira de granito cinza andorinha L=15cm - Fornecimento e instalação</t>
  </si>
  <si>
    <t>SINAPI  98689</t>
  </si>
  <si>
    <t>12.1.4</t>
  </si>
  <si>
    <t>Preenchimento e regularização de contrapiso externo</t>
  </si>
  <si>
    <t>SINAPI 40780</t>
  </si>
  <si>
    <t>12.1.5</t>
  </si>
  <si>
    <t xml:space="preserve">Fornecimento e instalação piso de basalto regular área externa, incluso regularização, meio fio e rejuntamento  </t>
  </si>
  <si>
    <t>COMP.AV.AMB.20</t>
  </si>
  <si>
    <t>12.1.6</t>
  </si>
  <si>
    <t>Piso tátil em concreto - alerta e / ou  direcional - para área externa - Fornecimento e instalação</t>
  </si>
  <si>
    <t>SINAPI 104658</t>
  </si>
  <si>
    <t>FORROS</t>
  </si>
  <si>
    <t>13.1</t>
  </si>
  <si>
    <t>Forros internos</t>
  </si>
  <si>
    <t>13.1.1</t>
  </si>
  <si>
    <t>Fornecimento e instalação de forro de gesso acartonado</t>
  </si>
  <si>
    <t>SINAPI 96114</t>
  </si>
  <si>
    <t>PINTURA</t>
  </si>
  <si>
    <t>14.1</t>
  </si>
  <si>
    <t>Pinturas internas</t>
  </si>
  <si>
    <t>14.1.1</t>
  </si>
  <si>
    <t>Pintura  com tinta acrílica para paredes externas.duas demãos</t>
  </si>
  <si>
    <t>SINAPI 95626</t>
  </si>
  <si>
    <t>14.1.2</t>
  </si>
  <si>
    <t>Aplicação de fundo selador acrílico em parede ou forro, uma demão</t>
  </si>
  <si>
    <t>SINAPI 88411</t>
  </si>
  <si>
    <t>14.1.3</t>
  </si>
  <si>
    <t>Aplicação e lixamento de massa  corrida em paredes ou forro, duas demãos</t>
  </si>
  <si>
    <t>SINAPI 88497</t>
  </si>
  <si>
    <t>14.1.4</t>
  </si>
  <si>
    <t>Pintura com tinta Acrílica acetinada interna paredes e forro, duas demãos</t>
  </si>
  <si>
    <t>SINAPI 95623</t>
  </si>
  <si>
    <t>14.1.5</t>
  </si>
  <si>
    <t>Pintura com tinta esmalte acetinado, para superfície metálica, três demãos</t>
  </si>
  <si>
    <t>SINAPI 102229</t>
  </si>
  <si>
    <t>14.1.6</t>
  </si>
  <si>
    <t>Pintura de vaga reservada com tinta acrílica, três demãos</t>
  </si>
  <si>
    <t>SINAPI 102492</t>
  </si>
  <si>
    <t>INSTALAÇÕES HIDROSSANITÁRIAS</t>
  </si>
  <si>
    <t>15.1</t>
  </si>
  <si>
    <t>Rede hidrossanitária</t>
  </si>
  <si>
    <t>15.1.1</t>
  </si>
  <si>
    <t>Fornecimento e instalação de tubo de PVC, DN 25 mm, para água, incluso conexões e acessórios</t>
  </si>
  <si>
    <t>SINAPI 91785</t>
  </si>
  <si>
    <t>15.1.2</t>
  </si>
  <si>
    <t>Registro metálico cromado tipo gaveta com acabamento e canopla - água fria - Fornecimento e instalação</t>
  </si>
  <si>
    <t>SINAPI 89987</t>
  </si>
  <si>
    <t>15.1.3</t>
  </si>
  <si>
    <t>Fornecimento e instalação de tubo de PVC, DN 100 mm, para esgoto predial, incluso conexões e acessórios</t>
  </si>
  <si>
    <t>SINAPI 91795</t>
  </si>
  <si>
    <t>15.1.4</t>
  </si>
  <si>
    <t>Fornecimento e instalação de tubo de PVC, DN 75 mm, para esgoto predial, incluso conexões e acessórios</t>
  </si>
  <si>
    <t>SINAPI 91794</t>
  </si>
  <si>
    <t>15.1.5</t>
  </si>
  <si>
    <t>Fornecimento e instalação de tubo de PVC, DN 50 mm, para esgoto predial, incluso conexões e acessórios</t>
  </si>
  <si>
    <t>SINAPI 89711</t>
  </si>
  <si>
    <t>15.1.6</t>
  </si>
  <si>
    <t>Fornecimento e instalação de tubo de PVC, DN 40 mm, para esgoto predial, incluso conexões e acessórios</t>
  </si>
  <si>
    <t>SINAPI 91792</t>
  </si>
  <si>
    <t>15.1.7</t>
  </si>
  <si>
    <t>Fornecimento e instalação de caixa Sifonada PVC rigido, 150x185x75 mm</t>
  </si>
  <si>
    <t>SINAPI 89708</t>
  </si>
  <si>
    <t>15.1.8</t>
  </si>
  <si>
    <t>Fornecimento e instalação de caixa de Gordura Ø50x100mm, com tampa</t>
  </si>
  <si>
    <t>SINAPI 98110</t>
  </si>
  <si>
    <t>15.2</t>
  </si>
  <si>
    <t>Louças, metais e acessórios</t>
  </si>
  <si>
    <t>15.2.1</t>
  </si>
  <si>
    <t>Fornecimento e instalação de bacia Sanitária com caixa acoplada dual cor branca, Ref. Deca linha Vogue Plus Conforto Deca P.515.17 ou equivalente</t>
  </si>
  <si>
    <t xml:space="preserve">SINAPI 95472 </t>
  </si>
  <si>
    <t>15.2.2</t>
  </si>
  <si>
    <t xml:space="preserve">Fornecimento e instalação de barra  de apoio reta  40cm para PCD, em inox, marca Deca ou equivalente </t>
  </si>
  <si>
    <t>SINAPI 100866 (0,7X)</t>
  </si>
  <si>
    <t>15.2.3</t>
  </si>
  <si>
    <t>Fornecimento e instalação de barras de apoio reta para PCD 80cm, marca Deca ou equivalente</t>
  </si>
  <si>
    <t>SINAPI 100868</t>
  </si>
  <si>
    <t>15.2.4</t>
  </si>
  <si>
    <t>Cabide metálico tipo gancho acabamento cromado. Ref. Deca - linha izy 2060c37 ou equivalente- Fornecimento e instalação</t>
  </si>
  <si>
    <t>COMP.AV.AMB.21</t>
  </si>
  <si>
    <t>15.2.5</t>
  </si>
  <si>
    <t>Dispenser de plástico ABS na cor branca para toalha de papel interfolhada. Ref. Kimberley-Clark - linha Lalekla ou equivalente- Fornecimento e instalação</t>
  </si>
  <si>
    <t>COMP.AV.AMB.22</t>
  </si>
  <si>
    <t>15.2.6</t>
  </si>
  <si>
    <t>Saboneteira spray de plástico ABS na cor branca,  Ref. Kimberley-Clark – linha Lalekla 30152702 ou equivalente- Fornecimento e instalação</t>
  </si>
  <si>
    <t>SINAPI 95547</t>
  </si>
  <si>
    <t>15.2.7</t>
  </si>
  <si>
    <t>Dispenser para papel higiênico em plástico abs na cor branca com visor de nível de reabastecimento, ref. Kimberley-clark - linha lalekla 30175768, ref. Columbus ph-3000 ou equivalente- Fornecimento e instalação</t>
  </si>
  <si>
    <t>COMP.AV.AMB.23</t>
  </si>
  <si>
    <t>15.2.8</t>
  </si>
  <si>
    <t>Ducha higiênica acabamento cromado, Docol  linha Loggica , cod00525306 com gatilho e registro ou equivalente- Fornecimento e instalação</t>
  </si>
  <si>
    <t>COMP.AV.AMB.24</t>
  </si>
  <si>
    <t>15.2.9</t>
  </si>
  <si>
    <t>Porta-objetos com prateleira em vidro comum 10mm (9,5cmx50cm) e apoio metálico cromado Ref. DECA - linha Izy 2030C37 ou equivalente- Fornecimento e instalação</t>
  </si>
  <si>
    <t>COMP.AV.AMB.25</t>
  </si>
  <si>
    <t>15.2.10</t>
  </si>
  <si>
    <t>Espelho cristal, espessura 4mm- Fornecimento e instalação</t>
  </si>
  <si>
    <t>COMP.AV.AMB.26</t>
  </si>
  <si>
    <t>15.2.11</t>
  </si>
  <si>
    <t>Lavatório com coluna suspensa, louça branca marca Deca linha Vogue Plus Confort, ref. L510 ou equivalente,incluso válvula metálica - Fornecimento e instalação</t>
  </si>
  <si>
    <t>COMP.AV.AMB.27</t>
  </si>
  <si>
    <t>15.2.12</t>
  </si>
  <si>
    <t>Engate flexível metálico - Fornecimento e instalação</t>
  </si>
  <si>
    <t>SINAPI 86886</t>
  </si>
  <si>
    <t>15.2.13</t>
  </si>
  <si>
    <t>Sifão flexível em PVC - fornecimento e instalação</t>
  </si>
  <si>
    <t>SINAPI 86883</t>
  </si>
  <si>
    <t>15.2.14</t>
  </si>
  <si>
    <t>Sifão do tipo garrafa/copo  metálico- fornecimento e instalação</t>
  </si>
  <si>
    <t>SINAPI 86881</t>
  </si>
  <si>
    <t>15.2.15</t>
  </si>
  <si>
    <t>Bancada de granito cinza polido - fornecimento e instalação</t>
  </si>
  <si>
    <t>SINAPI 86889</t>
  </si>
  <si>
    <t>15.2.16</t>
  </si>
  <si>
    <t>Cuba de embutir retangular de aço inoxidável, incluso válvula metálica - fornecimento e instalação</t>
  </si>
  <si>
    <t>SINAPI 86935</t>
  </si>
  <si>
    <t>15.2.17</t>
  </si>
  <si>
    <t>Torneira cromada tubo móvel, de mesa, 1/2 ou 3/4, para pia de cozinha
 - fornecimento e instalação</t>
  </si>
  <si>
    <t>SINAPI 86909</t>
  </si>
  <si>
    <t>15.2.18</t>
  </si>
  <si>
    <t>Tanque de louça branco com coluna - fornecimento e instalação</t>
  </si>
  <si>
    <t>SINAPI 86872</t>
  </si>
  <si>
    <t>15.2.19</t>
  </si>
  <si>
    <t>Lavatório com coluna, louça branca marca Deca ou equivalente,incluso válvula metálica - Fornecimento e instalação</t>
  </si>
  <si>
    <t>SINAPI 86903</t>
  </si>
  <si>
    <t>15.2.20</t>
  </si>
  <si>
    <t>Torneira de mesa com fechamento automático para lavatório Deca Decamatic ou Docol linha Pressmatic Compact ou equivalente - Fornecimento e instalação</t>
  </si>
  <si>
    <t>SINAPI 86915</t>
  </si>
  <si>
    <t>15.2.21</t>
  </si>
  <si>
    <t>Torneira cromada para tanque - Fornecimento e instalação</t>
  </si>
  <si>
    <t>SINAPI 86914</t>
  </si>
  <si>
    <t>15.2.22</t>
  </si>
  <si>
    <t>Instalação de bebedouro acessível</t>
  </si>
  <si>
    <t>COMP.AV.AMB.28</t>
  </si>
  <si>
    <t>INSTALAÇÕES ELÉTRICAS</t>
  </si>
  <si>
    <t>16.1</t>
  </si>
  <si>
    <t>INSTALAÇÕES ELÉTRICAS E LÓGICAS</t>
  </si>
  <si>
    <t>16.1.1</t>
  </si>
  <si>
    <t xml:space="preserve">Fornecimento e instalação de cabo de cobre flexível  isolado 4mm², anti-chama 0,6/1KV, para circuitos terminais </t>
  </si>
  <si>
    <t>SINAPI 91929</t>
  </si>
  <si>
    <t>16.1.2</t>
  </si>
  <si>
    <t>Fornecimento e instalação de caixa metálica 4"x2"</t>
  </si>
  <si>
    <t>SINAPI 92868</t>
  </si>
  <si>
    <t>16.1.3</t>
  </si>
  <si>
    <t>Fornecimento e instalação de disjuntor monopolar DIN 1x20A</t>
  </si>
  <si>
    <t>SINAPI 93655</t>
  </si>
  <si>
    <t>16.1.4</t>
  </si>
  <si>
    <t>Fornecimento e instalação de canaleta alumínio lisa com tampa 53x15mm / tipo DUTOTEC</t>
  </si>
  <si>
    <t>COMP.AV.ELET.01</t>
  </si>
  <si>
    <t>16.1.5</t>
  </si>
  <si>
    <t>Fornecimento e instalação de eletroduto corrugado tipo sealtube Ø3/4"</t>
  </si>
  <si>
    <t>COMP.AV.ELET.02</t>
  </si>
  <si>
    <t>16.1.6</t>
  </si>
  <si>
    <t>Fornecimento e instalação de cabo de cobre, flexível (cl. 5), PVC, 750V - 2,5 mm², baixa emissão de fumaça e gases tóxicos.</t>
  </si>
  <si>
    <t>SINAPI 91926</t>
  </si>
  <si>
    <t>16.1.7</t>
  </si>
  <si>
    <t>Fornecimento e instalação de porta equipamento 3 blocos para tomadas</t>
  </si>
  <si>
    <t>COMP.AV.ELET.03</t>
  </si>
  <si>
    <t>16.1.8</t>
  </si>
  <si>
    <t>Fornecimento e instalação de tomada De Embutir 2P+T 10A /250V Com placa e  suporte - Fornecimento e Instalação</t>
  </si>
  <si>
    <t>SINAPI 91992</t>
  </si>
  <si>
    <t>16.1.9</t>
  </si>
  <si>
    <t xml:space="preserve">Relé fotoelétrico para comando de iluminação externa 1000w - Fornecimento e instalação </t>
  </si>
  <si>
    <t>SINAPI 101632</t>
  </si>
  <si>
    <t>16.1.10</t>
  </si>
  <si>
    <t>Luminária com proteção contra água, poeira ou impactos - Fornecimento e instalação</t>
  </si>
  <si>
    <t>SINAPI 102085</t>
  </si>
  <si>
    <t>16.1.11</t>
  </si>
  <si>
    <t>Luminária de embutir 120x30cm, com duas lâmpadas fluorescentes</t>
  </si>
  <si>
    <t>SINAPI 97587</t>
  </si>
  <si>
    <t>16.1.12</t>
  </si>
  <si>
    <t>Fornecimento e instalação de luminária LED de embutir - quadrada 20x20cm, incluso driver - Fornecimento e instalação</t>
  </si>
  <si>
    <t>COMP.AV.ELET.04</t>
  </si>
  <si>
    <t>16.1.13</t>
  </si>
  <si>
    <t>Fornecimento e instalação de sensor de presença infravermelho de teto com relé de contato seco</t>
  </si>
  <si>
    <t>COMP.AV.ELET.05</t>
  </si>
  <si>
    <t>16.1.14</t>
  </si>
  <si>
    <t>Fornecimento e instalação de sinalizador Sonoro de Ajuda sem fio,  com lâmpada de sinalização e alimentação Bi-volt (127/220V)</t>
  </si>
  <si>
    <t>COMP.AV.ELET.06</t>
  </si>
  <si>
    <t>16.1.15</t>
  </si>
  <si>
    <t>Fornecimento e instalação de condulete Metálico, (Ø3/4")</t>
  </si>
  <si>
    <t>SINAPI 95778</t>
  </si>
  <si>
    <t>16.1.16</t>
  </si>
  <si>
    <t>Fornecimento e instalação de eletroduto de aço galvanizado,  DN 20 mm (3/4"), aparente, instalado em parede</t>
  </si>
  <si>
    <t>COMP.AV.ELET.07</t>
  </si>
  <si>
    <t>16.1.17</t>
  </si>
  <si>
    <t>Fornecimento e instalação de bloco autônomo LED de iluminação de emergência bivolt - fornecimento e instalação</t>
  </si>
  <si>
    <t>SINAPI  97599</t>
  </si>
  <si>
    <t>16.1.18</t>
  </si>
  <si>
    <t>Remanejo das instalações elétricas</t>
  </si>
  <si>
    <t>SINAPI 88247</t>
  </si>
  <si>
    <t>16.1.19</t>
  </si>
  <si>
    <t>Organização total da sala técnica, incluindo fiação dos racks</t>
  </si>
  <si>
    <t>16.1.20</t>
  </si>
  <si>
    <t>Certificação dos pontos lógicos</t>
  </si>
  <si>
    <t>COMP.AV.ELET.08</t>
  </si>
  <si>
    <t>16.1.21</t>
  </si>
  <si>
    <t>Identificação geral de pontos elétricos, lógicos, telefônicos, CFTV, quadros, etc,</t>
  </si>
  <si>
    <t>pto</t>
  </si>
  <si>
    <t>COMP.AV.ELET.09</t>
  </si>
  <si>
    <t>INSTALAÇÕES DE AR CONDICIONADO</t>
  </si>
  <si>
    <t>17.1</t>
  </si>
  <si>
    <t>Sistema de Climatização</t>
  </si>
  <si>
    <t>17.1.1</t>
  </si>
  <si>
    <t>Isolamento e fechamento de difusores</t>
  </si>
  <si>
    <t>COMP.AV.CLIM.04</t>
  </si>
  <si>
    <t>17.1.2</t>
  </si>
  <si>
    <t>Fornecimento e instalação de duto fléxivel ø8", com isolamento, ref: isodec ou equivalente superior</t>
  </si>
  <si>
    <t>COMP.AV.CLIM.05</t>
  </si>
  <si>
    <t>17.1.3</t>
  </si>
  <si>
    <t>Caixa plenum para difusor quadrado TAM 4, colarinho 8"</t>
  </si>
  <si>
    <t>COMP.AV.CLIM.06</t>
  </si>
  <si>
    <t>17.1.4</t>
  </si>
  <si>
    <t>Colarinho para Duto Flexível com Registo 8”</t>
  </si>
  <si>
    <t>COMP.AV.CLIM.07</t>
  </si>
  <si>
    <t>17.1.5</t>
  </si>
  <si>
    <t>Fita Aluminizada Adesiva para Acabamento em Dutos, 48mm X 50m</t>
  </si>
  <si>
    <t>COMP.AV.CLIM.08</t>
  </si>
  <si>
    <t>17.2</t>
  </si>
  <si>
    <t>Sistemas de Renovação de ar</t>
  </si>
  <si>
    <t>17.2.1</t>
  </si>
  <si>
    <t>Exaustor compacto axial. Capacidade de Renovação 160 m³/h</t>
  </si>
  <si>
    <t>COMP.AV.CLIM.09</t>
  </si>
  <si>
    <t>17.2.2</t>
  </si>
  <si>
    <t>Exaustor compacto axial. Capacidade de Renovação 250 m³/h</t>
  </si>
  <si>
    <t>COMP.AV.CLIM.10</t>
  </si>
  <si>
    <t>17.2.3</t>
  </si>
  <si>
    <t>Exaustor compacto axial em linha. Capacidade de Renovação 248 m³/h</t>
  </si>
  <si>
    <t>COMP.AV.CLIM.11</t>
  </si>
  <si>
    <t>17.2.4</t>
  </si>
  <si>
    <t>Boca de exaustão regulável de Vazão de Ar Ø 100mm</t>
  </si>
  <si>
    <t>COMP.AV.CLIM.12</t>
  </si>
  <si>
    <t>17.2.5</t>
  </si>
  <si>
    <t>Veneziana Grade p/Exaustão Ar P/ Tubo de 100mm</t>
  </si>
  <si>
    <t>COMP.AV.CLIM.13</t>
  </si>
  <si>
    <t>17.2.6</t>
  </si>
  <si>
    <t>Tubo em PVC Ø100mm, Sem Isolamento, Fornecimento e Instalação</t>
  </si>
  <si>
    <t>SINAPI 89849</t>
  </si>
  <si>
    <t>INSTALAÇÕES ESPECIAIS</t>
  </si>
  <si>
    <t>18.1</t>
  </si>
  <si>
    <t>Plataforma Elevatória</t>
  </si>
  <si>
    <t>18.1.1</t>
  </si>
  <si>
    <t>Fornecimento de plataforma elevatória cabinada metálica até 4 mm, modelo de referência: SH ST 4000 Ortobras/ EASY VERTICAL  TK ou equivalente técnico</t>
  </si>
  <si>
    <t>COMP.AV.ESTR.03</t>
  </si>
  <si>
    <t>18.1.2</t>
  </si>
  <si>
    <t>Instalação de plataforma elevatória cabinada metálica até 4 mm, modelo de referência: SH ST 4000 Ortobras/ EASY VERTICAL  TK ou equivalente técnico</t>
  </si>
  <si>
    <t>COMP.AV.ESTR.04</t>
  </si>
  <si>
    <t>18.2</t>
  </si>
  <si>
    <t>Vegetação</t>
  </si>
  <si>
    <t>18.2.1</t>
  </si>
  <si>
    <t>Plantio de árvore ornamental</t>
  </si>
  <si>
    <t>SINAPI 98511</t>
  </si>
  <si>
    <t>SERVIÇOS COMPLEMENTARES</t>
  </si>
  <si>
    <t>19.1</t>
  </si>
  <si>
    <t>Entrega da Obra</t>
  </si>
  <si>
    <t>19.1.1</t>
  </si>
  <si>
    <t>Projeto como construído (“as built”)</t>
  </si>
  <si>
    <t>COMP.AV.AMB.29</t>
  </si>
  <si>
    <t>19.1.2</t>
  </si>
  <si>
    <t>Limpeza final da obra</t>
  </si>
  <si>
    <t>SINAPI 99803</t>
  </si>
  <si>
    <t>ADMINISTRAÇÃO DA OBRA</t>
  </si>
  <si>
    <t>20.1</t>
  </si>
  <si>
    <t xml:space="preserve">Administração de canteiro </t>
  </si>
  <si>
    <t>20.1.1</t>
  </si>
  <si>
    <t xml:space="preserve">Engenheiros/Arquiteto </t>
  </si>
  <si>
    <t>SINAPI 90777</t>
  </si>
  <si>
    <t>20.1.2</t>
  </si>
  <si>
    <t xml:space="preserve">Mestre de obras </t>
  </si>
  <si>
    <t>SINAPI 90780</t>
  </si>
  <si>
    <t>VALOR TOTAL DE INSUMOS</t>
  </si>
  <si>
    <t>VALOR TOTAL DE BDI</t>
  </si>
  <si>
    <t>VALOR TOTAL DA OBRA</t>
  </si>
  <si>
    <t>RESPONSÁVEL TÉCNICO / COORDENADOR</t>
  </si>
  <si>
    <t>NOME COMPLETO DO RESPONSÁVEL TÉCNICO</t>
  </si>
  <si>
    <t>CREA / CAU</t>
  </si>
  <si>
    <t>Eng.ª Civil Jenifeer da Silva Borges</t>
  </si>
  <si>
    <t>RS 209041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</si>
</sst>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\-??_);_(@_)"/>
    <numFmt numFmtId="165" formatCode="&quot;R$&quot;\ #,##0.00"/>
    <numFmt numFmtId="166" formatCode="_(* #,##0.00_);_(* \(#,##0.00\);_(* &quot;-&quot;??_);_(@_)"/>
    <numFmt numFmtId="167" formatCode="#,##0.000"/>
    <numFmt numFmtId="168" formatCode="&quot;R$ &quot;#,##0.00"/>
    <numFmt numFmtId="169" formatCode="#,##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0" tint="-0.249977111117893"/>
        <bgColor indexed="44"/>
      </patternFill>
    </fill>
    <fill>
      <patternFill patternType="solid">
        <fgColor theme="0" tint="-0.249977111117893"/>
        <bgColor indexed="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4" fillId="0" borderId="0"/>
  </cellStyleXfs>
  <cellXfs count="242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" fontId="3" fillId="4" borderId="0" xfId="0" applyNumberFormat="1" applyFont="1" applyFill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14" fontId="2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2" fillId="0" borderId="15" xfId="0" applyNumberFormat="1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49" fontId="2" fillId="0" borderId="15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1" applyNumberFormat="1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2" fontId="0" fillId="0" borderId="0" xfId="1" applyNumberFormat="1" applyFon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/>
    </xf>
    <xf numFmtId="1" fontId="2" fillId="3" borderId="6" xfId="0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vertical="center"/>
    </xf>
    <xf numFmtId="2" fontId="0" fillId="3" borderId="7" xfId="1" applyNumberFormat="1" applyFont="1" applyFill="1" applyBorder="1" applyAlignment="1">
      <alignment horizontal="center" vertical="center"/>
    </xf>
    <xf numFmtId="43" fontId="0" fillId="3" borderId="7" xfId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" fontId="0" fillId="3" borderId="8" xfId="0" applyNumberFormat="1" applyFill="1" applyBorder="1" applyAlignment="1">
      <alignment horizontal="center"/>
    </xf>
    <xf numFmtId="1" fontId="5" fillId="4" borderId="0" xfId="0" applyNumberFormat="1" applyFont="1" applyFill="1" applyAlignment="1">
      <alignment vertical="center"/>
    </xf>
    <xf numFmtId="1" fontId="2" fillId="0" borderId="5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left" vertical="center"/>
    </xf>
    <xf numFmtId="4" fontId="2" fillId="7" borderId="24" xfId="0" applyNumberFormat="1" applyFont="1" applyFill="1" applyBorder="1" applyAlignment="1">
      <alignment horizontal="left" vertical="center"/>
    </xf>
    <xf numFmtId="4" fontId="0" fillId="7" borderId="24" xfId="0" applyNumberFormat="1" applyFill="1" applyBorder="1" applyAlignment="1">
      <alignment horizontal="center" vertical="center"/>
    </xf>
    <xf numFmtId="2" fontId="0" fillId="7" borderId="24" xfId="3" applyNumberFormat="1" applyFont="1" applyFill="1" applyBorder="1" applyAlignment="1">
      <alignment horizontal="center" vertical="center"/>
    </xf>
    <xf numFmtId="164" fontId="0" fillId="7" borderId="24" xfId="3" applyFont="1" applyFill="1" applyBorder="1" applyAlignment="1">
      <alignment horizontal="center" vertical="center"/>
    </xf>
    <xf numFmtId="165" fontId="2" fillId="7" borderId="24" xfId="3" applyNumberFormat="1" applyFont="1" applyFill="1" applyBorder="1" applyAlignment="1">
      <alignment horizontal="center" vertical="center"/>
    </xf>
    <xf numFmtId="165" fontId="2" fillId="8" borderId="24" xfId="0" applyNumberFormat="1" applyFont="1" applyFill="1" applyBorder="1" applyAlignment="1">
      <alignment horizontal="center" vertical="center"/>
    </xf>
    <xf numFmtId="10" fontId="2" fillId="8" borderId="24" xfId="2" applyNumberFormat="1" applyFont="1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7" fillId="10" borderId="26" xfId="0" applyFont="1" applyFill="1" applyBorder="1" applyAlignment="1">
      <alignment horizontal="left" vertical="center" wrapText="1"/>
    </xf>
    <xf numFmtId="4" fontId="7" fillId="10" borderId="27" xfId="0" applyNumberFormat="1" applyFont="1" applyFill="1" applyBorder="1" applyAlignment="1">
      <alignment horizontal="left" vertical="center" wrapText="1"/>
    </xf>
    <xf numFmtId="4" fontId="0" fillId="10" borderId="27" xfId="0" applyNumberFormat="1" applyFill="1" applyBorder="1" applyAlignment="1">
      <alignment horizontal="center" vertical="center"/>
    </xf>
    <xf numFmtId="2" fontId="0" fillId="10" borderId="27" xfId="3" applyNumberFormat="1" applyFont="1" applyFill="1" applyBorder="1" applyAlignment="1">
      <alignment horizontal="center" vertical="center"/>
    </xf>
    <xf numFmtId="164" fontId="0" fillId="10" borderId="27" xfId="3" applyFont="1" applyFill="1" applyBorder="1" applyAlignment="1">
      <alignment horizontal="center" vertical="center"/>
    </xf>
    <xf numFmtId="165" fontId="2" fillId="10" borderId="27" xfId="0" applyNumberFormat="1" applyFont="1" applyFill="1" applyBorder="1" applyAlignment="1">
      <alignment horizontal="center" vertical="center"/>
    </xf>
    <xf numFmtId="10" fontId="2" fillId="10" borderId="27" xfId="2" applyNumberFormat="1" applyFont="1" applyFill="1" applyBorder="1" applyAlignment="1">
      <alignment horizontal="center" vertical="center"/>
    </xf>
    <xf numFmtId="0" fontId="0" fillId="11" borderId="28" xfId="0" applyFill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4" fontId="0" fillId="0" borderId="27" xfId="0" applyNumberForma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2" fontId="0" fillId="0" borderId="27" xfId="1" applyNumberFormat="1" applyFont="1" applyFill="1" applyBorder="1" applyAlignment="1" applyProtection="1">
      <alignment horizontal="center" vertical="center"/>
    </xf>
    <xf numFmtId="165" fontId="0" fillId="0" borderId="27" xfId="1" applyNumberFormat="1" applyFont="1" applyFill="1" applyBorder="1" applyAlignment="1">
      <alignment horizontal="center" vertical="center"/>
    </xf>
    <xf numFmtId="165" fontId="0" fillId="0" borderId="27" xfId="1" applyNumberFormat="1" applyFont="1" applyFill="1" applyBorder="1" applyAlignment="1" applyProtection="1">
      <alignment horizontal="center" vertical="center"/>
    </xf>
    <xf numFmtId="2" fontId="0" fillId="0" borderId="27" xfId="1" applyNumberFormat="1" applyFont="1" applyFill="1" applyBorder="1" applyAlignment="1">
      <alignment horizontal="center" vertical="center"/>
    </xf>
    <xf numFmtId="10" fontId="0" fillId="0" borderId="27" xfId="2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10" fontId="0" fillId="0" borderId="29" xfId="2" applyNumberFormat="1" applyFont="1" applyFill="1" applyBorder="1" applyAlignment="1">
      <alignment horizontal="center" vertical="center"/>
    </xf>
    <xf numFmtId="0" fontId="0" fillId="0" borderId="27" xfId="0" applyBorder="1" applyAlignment="1">
      <alignment vertical="center" wrapText="1"/>
    </xf>
    <xf numFmtId="166" fontId="0" fillId="0" borderId="27" xfId="4" applyNumberFormat="1" applyFont="1" applyFill="1" applyBorder="1" applyAlignment="1">
      <alignment horizontal="center" vertical="center"/>
    </xf>
    <xf numFmtId="2" fontId="4" fillId="0" borderId="27" xfId="4" applyNumberFormat="1" applyFill="1" applyBorder="1" applyAlignment="1" applyProtection="1">
      <alignment horizontal="center" vertical="center"/>
    </xf>
    <xf numFmtId="165" fontId="8" fillId="0" borderId="27" xfId="4" applyNumberFormat="1" applyFont="1" applyFill="1" applyBorder="1" applyAlignment="1">
      <alignment horizontal="center" vertical="center"/>
    </xf>
    <xf numFmtId="166" fontId="4" fillId="0" borderId="27" xfId="4" applyNumberFormat="1" applyFill="1" applyBorder="1" applyAlignment="1">
      <alignment horizontal="center" vertical="center"/>
    </xf>
    <xf numFmtId="2" fontId="0" fillId="0" borderId="27" xfId="4" applyNumberFormat="1" applyFont="1" applyFill="1" applyBorder="1" applyAlignment="1" applyProtection="1">
      <alignment horizontal="center" vertical="center"/>
    </xf>
    <xf numFmtId="0" fontId="2" fillId="7" borderId="26" xfId="0" applyFont="1" applyFill="1" applyBorder="1" applyAlignment="1">
      <alignment horizontal="left" vertical="center"/>
    </xf>
    <xf numFmtId="4" fontId="2" fillId="7" borderId="27" xfId="0" applyNumberFormat="1" applyFont="1" applyFill="1" applyBorder="1" applyAlignment="1">
      <alignment horizontal="left" vertical="center"/>
    </xf>
    <xf numFmtId="4" fontId="0" fillId="7" borderId="27" xfId="0" applyNumberFormat="1" applyFill="1" applyBorder="1" applyAlignment="1">
      <alignment horizontal="center" vertical="center"/>
    </xf>
    <xf numFmtId="2" fontId="0" fillId="7" borderId="27" xfId="0" applyNumberFormat="1" applyFill="1" applyBorder="1" applyAlignment="1">
      <alignment horizontal="center" vertical="center"/>
    </xf>
    <xf numFmtId="165" fontId="2" fillId="7" borderId="27" xfId="1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0" fontId="2" fillId="8" borderId="27" xfId="2" applyNumberFormat="1" applyFont="1" applyFill="1" applyBorder="1" applyAlignment="1">
      <alignment horizontal="center" vertical="center"/>
    </xf>
    <xf numFmtId="4" fontId="2" fillId="7" borderId="28" xfId="0" applyNumberFormat="1" applyFont="1" applyFill="1" applyBorder="1" applyAlignment="1">
      <alignment horizontal="center" vertical="center" wrapText="1"/>
    </xf>
    <xf numFmtId="2" fontId="0" fillId="10" borderId="27" xfId="0" applyNumberFormat="1" applyFill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165" fontId="9" fillId="0" borderId="27" xfId="1" applyNumberFormat="1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2" fontId="2" fillId="10" borderId="27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4" fontId="0" fillId="0" borderId="27" xfId="0" applyNumberFormat="1" applyBorder="1" applyAlignment="1">
      <alignment horizontal="justify" vertical="center" wrapText="1"/>
    </xf>
    <xf numFmtId="4" fontId="0" fillId="0" borderId="27" xfId="0" applyNumberFormat="1" applyBorder="1" applyAlignment="1">
      <alignment horizontal="center" vertical="center"/>
    </xf>
    <xf numFmtId="2" fontId="0" fillId="0" borderId="27" xfId="4" applyNumberFormat="1" applyFont="1" applyFill="1" applyBorder="1" applyAlignment="1">
      <alignment horizontal="center" vertical="center"/>
    </xf>
    <xf numFmtId="165" fontId="0" fillId="0" borderId="27" xfId="4" applyNumberFormat="1" applyFont="1" applyFill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4" fontId="0" fillId="0" borderId="27" xfId="1" applyNumberFormat="1" applyFont="1" applyFill="1" applyBorder="1" applyAlignment="1" applyProtection="1">
      <alignment horizontal="center" vertical="center"/>
    </xf>
    <xf numFmtId="4" fontId="0" fillId="0" borderId="28" xfId="1" applyNumberFormat="1" applyFont="1" applyFill="1" applyBorder="1" applyAlignment="1" applyProtection="1">
      <alignment horizontal="center" vertical="center"/>
    </xf>
    <xf numFmtId="2" fontId="8" fillId="0" borderId="27" xfId="4" applyNumberFormat="1" applyFont="1" applyFill="1" applyBorder="1" applyAlignment="1">
      <alignment horizontal="center" vertical="center"/>
    </xf>
    <xf numFmtId="165" fontId="8" fillId="0" borderId="27" xfId="4" applyNumberFormat="1" applyFont="1" applyFill="1" applyBorder="1" applyAlignment="1" applyProtection="1">
      <alignment horizontal="center" vertical="center"/>
    </xf>
    <xf numFmtId="165" fontId="10" fillId="10" borderId="27" xfId="4" applyNumberFormat="1" applyFont="1" applyFill="1" applyBorder="1" applyAlignment="1">
      <alignment horizontal="center" vertical="center"/>
    </xf>
    <xf numFmtId="0" fontId="0" fillId="12" borderId="28" xfId="0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2" fontId="10" fillId="10" borderId="27" xfId="4" applyNumberFormat="1" applyFont="1" applyFill="1" applyBorder="1" applyAlignment="1">
      <alignment horizontal="center" vertical="center"/>
    </xf>
    <xf numFmtId="165" fontId="2" fillId="10" borderId="27" xfId="0" quotePrefix="1" applyNumberFormat="1" applyFont="1" applyFill="1" applyBorder="1" applyAlignment="1">
      <alignment horizontal="center" vertical="center"/>
    </xf>
    <xf numFmtId="10" fontId="0" fillId="0" borderId="27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0" fillId="0" borderId="28" xfId="0" applyNumberFormat="1" applyBorder="1" applyAlignment="1">
      <alignment horizontal="center" vertical="center" wrapText="1"/>
    </xf>
    <xf numFmtId="2" fontId="8" fillId="0" borderId="27" xfId="4" applyNumberFormat="1" applyFont="1" applyFill="1" applyBorder="1" applyAlignment="1">
      <alignment horizontal="center" vertical="center" wrapText="1"/>
    </xf>
    <xf numFmtId="165" fontId="8" fillId="0" borderId="27" xfId="4" applyNumberFormat="1" applyFont="1" applyFill="1" applyBorder="1" applyAlignment="1">
      <alignment horizontal="center" vertical="center" wrapText="1"/>
    </xf>
    <xf numFmtId="10" fontId="0" fillId="0" borderId="27" xfId="2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2" fontId="0" fillId="0" borderId="27" xfId="3" applyNumberFormat="1" applyFont="1" applyFill="1" applyBorder="1" applyAlignment="1" applyProtection="1">
      <alignment horizontal="center" vertical="center"/>
    </xf>
    <xf numFmtId="10" fontId="0" fillId="0" borderId="27" xfId="6" applyNumberFormat="1" applyFont="1" applyFill="1" applyBorder="1" applyAlignment="1">
      <alignment horizontal="center" vertical="center"/>
    </xf>
    <xf numFmtId="4" fontId="0" fillId="0" borderId="26" xfId="0" applyNumberFormat="1" applyBorder="1" applyAlignment="1">
      <alignment horizontal="left" vertical="center"/>
    </xf>
    <xf numFmtId="167" fontId="0" fillId="0" borderId="27" xfId="0" applyNumberFormat="1" applyBorder="1" applyAlignment="1">
      <alignment horizontal="center" vertical="center"/>
    </xf>
    <xf numFmtId="4" fontId="0" fillId="0" borderId="28" xfId="3" applyNumberFormat="1" applyFont="1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left" vertical="center"/>
    </xf>
    <xf numFmtId="0" fontId="0" fillId="10" borderId="27" xfId="0" applyFill="1" applyBorder="1" applyAlignment="1">
      <alignment horizontal="center" vertical="center"/>
    </xf>
    <xf numFmtId="165" fontId="2" fillId="11" borderId="27" xfId="0" applyNumberFormat="1" applyFont="1" applyFill="1" applyBorder="1" applyAlignment="1">
      <alignment horizontal="center" vertical="center"/>
    </xf>
    <xf numFmtId="4" fontId="2" fillId="10" borderId="28" xfId="0" applyNumberFormat="1" applyFont="1" applyFill="1" applyBorder="1" applyAlignment="1">
      <alignment horizontal="center" vertical="center" wrapText="1"/>
    </xf>
    <xf numFmtId="49" fontId="0" fillId="0" borderId="27" xfId="7" applyNumberFormat="1" applyFont="1" applyBorder="1" applyAlignment="1">
      <alignment horizontal="justify" vertical="center" wrapText="1"/>
    </xf>
    <xf numFmtId="2" fontId="0" fillId="0" borderId="27" xfId="0" applyNumberFormat="1" applyBorder="1" applyAlignment="1">
      <alignment horizontal="center" vertical="center" wrapText="1"/>
    </xf>
    <xf numFmtId="165" fontId="0" fillId="0" borderId="27" xfId="4" applyNumberFormat="1" applyFont="1" applyFill="1" applyBorder="1" applyAlignment="1" applyProtection="1">
      <alignment horizontal="center" vertical="center"/>
    </xf>
    <xf numFmtId="0" fontId="0" fillId="0" borderId="26" xfId="0" applyBorder="1" applyAlignment="1">
      <alignment vertical="center" wrapText="1"/>
    </xf>
    <xf numFmtId="4" fontId="0" fillId="0" borderId="27" xfId="4" applyNumberFormat="1" applyFont="1" applyFill="1" applyBorder="1" applyAlignment="1" applyProtection="1">
      <alignment horizontal="center" vertical="center"/>
    </xf>
    <xf numFmtId="0" fontId="0" fillId="0" borderId="28" xfId="0" applyBorder="1" applyAlignment="1">
      <alignment vertical="center" wrapText="1"/>
    </xf>
    <xf numFmtId="0" fontId="7" fillId="10" borderId="26" xfId="0" applyFont="1" applyFill="1" applyBorder="1" applyAlignment="1">
      <alignment horizontal="left" vertical="center"/>
    </xf>
    <xf numFmtId="4" fontId="7" fillId="10" borderId="27" xfId="0" applyNumberFormat="1" applyFont="1" applyFill="1" applyBorder="1" applyAlignment="1">
      <alignment horizontal="left" vertical="center"/>
    </xf>
    <xf numFmtId="165" fontId="2" fillId="11" borderId="27" xfId="4" applyNumberFormat="1" applyFont="1" applyFill="1" applyBorder="1" applyAlignment="1">
      <alignment horizontal="center" vertical="center"/>
    </xf>
    <xf numFmtId="165" fontId="2" fillId="10" borderId="27" xfId="4" applyNumberFormat="1" applyFont="1" applyFill="1" applyBorder="1" applyAlignment="1">
      <alignment horizontal="center" vertical="center"/>
    </xf>
    <xf numFmtId="2" fontId="2" fillId="10" borderId="2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166" fontId="3" fillId="0" borderId="27" xfId="4" applyNumberFormat="1" applyFont="1" applyFill="1" applyBorder="1" applyAlignment="1">
      <alignment horizontal="center" vertical="center"/>
    </xf>
    <xf numFmtId="2" fontId="3" fillId="0" borderId="27" xfId="4" applyNumberFormat="1" applyFont="1" applyFill="1" applyBorder="1" applyAlignment="1" applyProtection="1">
      <alignment horizontal="center" vertical="center"/>
    </xf>
    <xf numFmtId="165" fontId="3" fillId="0" borderId="27" xfId="4" applyNumberFormat="1" applyFont="1" applyFill="1" applyBorder="1" applyAlignment="1">
      <alignment horizontal="center" vertical="center"/>
    </xf>
    <xf numFmtId="165" fontId="3" fillId="0" borderId="27" xfId="1" applyNumberFormat="1" applyFont="1" applyFill="1" applyBorder="1" applyAlignment="1">
      <alignment horizontal="center" vertical="center"/>
    </xf>
    <xf numFmtId="2" fontId="3" fillId="0" borderId="27" xfId="1" applyNumberFormat="1" applyFont="1" applyFill="1" applyBorder="1" applyAlignment="1">
      <alignment horizontal="center" vertical="center"/>
    </xf>
    <xf numFmtId="10" fontId="3" fillId="0" borderId="29" xfId="2" applyNumberFormat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2" fontId="2" fillId="11" borderId="27" xfId="4" applyNumberFormat="1" applyFont="1" applyFill="1" applyBorder="1" applyAlignment="1">
      <alignment horizontal="center" vertical="center"/>
    </xf>
    <xf numFmtId="4" fontId="8" fillId="0" borderId="26" xfId="0" applyNumberFormat="1" applyFont="1" applyBorder="1" applyAlignment="1">
      <alignment horizontal="justify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1" fontId="2" fillId="0" borderId="6" xfId="0" applyNumberFormat="1" applyFont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7" xfId="0" applyBorder="1" applyAlignment="1">
      <alignment vertical="center"/>
    </xf>
    <xf numFmtId="2" fontId="0" fillId="0" borderId="7" xfId="1" applyNumberFormat="1" applyFon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165" fontId="11" fillId="2" borderId="7" xfId="0" applyNumberFormat="1" applyFont="1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9" fontId="2" fillId="4" borderId="7" xfId="2" applyFont="1" applyFill="1" applyBorder="1" applyAlignment="1">
      <alignment horizontal="center" vertical="center"/>
    </xf>
    <xf numFmtId="4" fontId="3" fillId="4" borderId="8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168" fontId="2" fillId="0" borderId="32" xfId="0" applyNumberFormat="1" applyFont="1" applyBorder="1" applyAlignment="1">
      <alignment horizontal="center" vertical="center"/>
    </xf>
    <xf numFmtId="168" fontId="2" fillId="0" borderId="33" xfId="0" applyNumberFormat="1" applyFont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165" fontId="12" fillId="4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vertical="center"/>
    </xf>
    <xf numFmtId="4" fontId="12" fillId="0" borderId="14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169" fontId="0" fillId="2" borderId="0" xfId="0" applyNumberFormat="1" applyFill="1" applyAlignment="1">
      <alignment horizontal="center" vertical="center"/>
    </xf>
    <xf numFmtId="4" fontId="0" fillId="4" borderId="0" xfId="0" applyNumberFormat="1" applyFill="1" applyAlignment="1">
      <alignment horizontal="center" vertical="center"/>
    </xf>
    <xf numFmtId="4" fontId="0" fillId="4" borderId="14" xfId="0" applyNumberFormat="1" applyFill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4" xfId="0" applyBorder="1" applyAlignment="1">
      <alignment vertical="center"/>
    </xf>
    <xf numFmtId="2" fontId="0" fillId="0" borderId="34" xfId="1" applyNumberFormat="1" applyFont="1" applyFill="1" applyBorder="1" applyAlignment="1">
      <alignment horizontal="center" vertical="center"/>
    </xf>
    <xf numFmtId="1" fontId="2" fillId="3" borderId="35" xfId="0" applyNumberFormat="1" applyFont="1" applyFill="1" applyBorder="1" applyAlignment="1">
      <alignment horizontal="left" vertical="center"/>
    </xf>
    <xf numFmtId="0" fontId="2" fillId="3" borderId="35" xfId="0" applyFont="1" applyFill="1" applyBorder="1" applyAlignment="1">
      <alignment horizontal="left" vertical="center"/>
    </xf>
    <xf numFmtId="2" fontId="0" fillId="3" borderId="8" xfId="4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0" fillId="0" borderId="1" xfId="0" applyNumberFormat="1" applyBorder="1" applyAlignment="1">
      <alignment horizontal="left" vertical="center"/>
    </xf>
    <xf numFmtId="4" fontId="0" fillId="0" borderId="6" xfId="0" applyNumberFormat="1" applyBorder="1" applyAlignment="1">
      <alignment horizontal="left" vertical="center"/>
    </xf>
    <xf numFmtId="4" fontId="0" fillId="0" borderId="8" xfId="0" applyNumberFormat="1" applyBorder="1" applyAlignment="1">
      <alignment horizontal="left" vertical="center"/>
    </xf>
    <xf numFmtId="1" fontId="14" fillId="0" borderId="1" xfId="0" applyNumberFormat="1" applyFont="1" applyBorder="1" applyAlignment="1">
      <alignment horizontal="left" vertical="center"/>
    </xf>
    <xf numFmtId="4" fontId="14" fillId="0" borderId="14" xfId="0" applyNumberFormat="1" applyFont="1" applyBorder="1" applyAlignment="1">
      <alignment horizontal="left" vertical="center"/>
    </xf>
    <xf numFmtId="49" fontId="14" fillId="0" borderId="10" xfId="0" applyNumberFormat="1" applyFont="1" applyBorder="1" applyAlignment="1">
      <alignment horizontal="left" vertical="center"/>
    </xf>
    <xf numFmtId="49" fontId="14" fillId="0" borderId="14" xfId="0" applyNumberFormat="1" applyFont="1" applyBorder="1" applyAlignment="1">
      <alignment horizontal="left" vertical="center"/>
    </xf>
    <xf numFmtId="1" fontId="0" fillId="0" borderId="6" xfId="0" applyNumberFormat="1" applyBorder="1" applyAlignment="1">
      <alignment horizontal="left" vertical="center"/>
    </xf>
    <xf numFmtId="4" fontId="13" fillId="4" borderId="7" xfId="0" applyNumberFormat="1" applyFont="1" applyFill="1" applyBorder="1" applyAlignment="1">
      <alignment horizontal="left" vertical="center"/>
    </xf>
    <xf numFmtId="4" fontId="13" fillId="4" borderId="7" xfId="0" applyNumberFormat="1" applyFont="1" applyFill="1" applyBorder="1" applyAlignment="1">
      <alignment vertical="center"/>
    </xf>
    <xf numFmtId="2" fontId="0" fillId="4" borderId="8" xfId="1" applyNumberFormat="1" applyFont="1" applyFill="1" applyBorder="1" applyAlignment="1">
      <alignment horizontal="center" vertical="center"/>
    </xf>
    <xf numFmtId="4" fontId="13" fillId="4" borderId="0" xfId="0" applyNumberFormat="1" applyFont="1" applyFill="1" applyAlignment="1">
      <alignment horizontal="left" vertical="center"/>
    </xf>
    <xf numFmtId="4" fontId="13" fillId="4" borderId="0" xfId="0" applyNumberFormat="1" applyFont="1" applyFill="1" applyAlignment="1">
      <alignment vertical="center"/>
    </xf>
    <xf numFmtId="2" fontId="0" fillId="4" borderId="14" xfId="1" applyNumberFormat="1" applyFont="1" applyFill="1" applyBorder="1" applyAlignment="1">
      <alignment horizontal="center" vertical="center"/>
    </xf>
    <xf numFmtId="1" fontId="0" fillId="0" borderId="10" xfId="0" applyNumberFormat="1" applyBorder="1" applyAlignment="1">
      <alignment horizontal="left" vertical="center"/>
    </xf>
    <xf numFmtId="4" fontId="13" fillId="4" borderId="11" xfId="0" applyNumberFormat="1" applyFont="1" applyFill="1" applyBorder="1" applyAlignment="1">
      <alignment horizontal="left" vertical="center"/>
    </xf>
    <xf numFmtId="4" fontId="13" fillId="4" borderId="11" xfId="0" applyNumberFormat="1" applyFont="1" applyFill="1" applyBorder="1" applyAlignment="1">
      <alignment vertical="center"/>
    </xf>
    <xf numFmtId="2" fontId="0" fillId="4" borderId="12" xfId="1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vertical="center"/>
    </xf>
    <xf numFmtId="2" fontId="0" fillId="0" borderId="11" xfId="1" applyNumberFormat="1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" fontId="0" fillId="4" borderId="12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2" fontId="0" fillId="0" borderId="0" xfId="1" applyNumberFormat="1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" fontId="3" fillId="13" borderId="0" xfId="0" applyNumberFormat="1" applyFont="1" applyFill="1" applyAlignment="1">
      <alignment vertical="center"/>
    </xf>
  </cellXfs>
  <cellStyles count="8">
    <cellStyle name="Normal" xfId="0" builtinId="0"/>
    <cellStyle name="Normal 2 2 2 2 2" xfId="7" xr:uid="{11C56B94-49E2-4F12-AC5B-0852D36749F4}"/>
    <cellStyle name="Porcentagem" xfId="2" builtinId="5"/>
    <cellStyle name="Porcentagem 10 2 2" xfId="6" xr:uid="{1E433406-8E4B-4193-A6F4-F9DD251A8F84}"/>
    <cellStyle name="Porcentagem 2 3 2" xfId="5" xr:uid="{B7187247-E725-4816-864B-5589592CB5D7}"/>
    <cellStyle name="Separador de milhares 4" xfId="3" xr:uid="{01C5B0B9-2F9D-4D33-9BF0-5A5966942712}"/>
    <cellStyle name="Vírgula" xfId="1" builtinId="3"/>
    <cellStyle name="Vírgula 12" xfId="4" xr:uid="{6D448C44-6E5F-4849-B8C4-34381EDC4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741</xdr:row>
      <xdr:rowOff>19050</xdr:rowOff>
    </xdr:from>
    <xdr:to>
      <xdr:col>1</xdr:col>
      <xdr:colOff>1066800</xdr:colOff>
      <xdr:row>744</xdr:row>
      <xdr:rowOff>19050</xdr:rowOff>
    </xdr:to>
    <xdr:cxnSp macro="">
      <xdr:nvCxnSpPr>
        <xdr:cNvPr id="2" name="Conector de seta reta 31">
          <a:extLst>
            <a:ext uri="{FF2B5EF4-FFF2-40B4-BE49-F238E27FC236}">
              <a16:creationId xmlns:a16="http://schemas.microsoft.com/office/drawing/2014/main" id="{10BB6A40-9009-47D9-B369-2BEA49CBC498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114425" y="132616575"/>
          <a:ext cx="619125" cy="485775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590550</xdr:colOff>
      <xdr:row>741</xdr:row>
      <xdr:rowOff>171450</xdr:rowOff>
    </xdr:from>
    <xdr:to>
      <xdr:col>1</xdr:col>
      <xdr:colOff>1219200</xdr:colOff>
      <xdr:row>744</xdr:row>
      <xdr:rowOff>171450</xdr:rowOff>
    </xdr:to>
    <xdr:cxnSp macro="">
      <xdr:nvCxnSpPr>
        <xdr:cNvPr id="3" name="Conector de seta reta 31">
          <a:extLst>
            <a:ext uri="{FF2B5EF4-FFF2-40B4-BE49-F238E27FC236}">
              <a16:creationId xmlns:a16="http://schemas.microsoft.com/office/drawing/2014/main" id="{0263E961-CE33-418E-BF46-1508D1ADA769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257300" y="132759450"/>
          <a:ext cx="628650" cy="485775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 editAs="oneCell">
    <xdr:from>
      <xdr:col>0</xdr:col>
      <xdr:colOff>0</xdr:colOff>
      <xdr:row>1</xdr:row>
      <xdr:rowOff>79100</xdr:rowOff>
    </xdr:from>
    <xdr:to>
      <xdr:col>2</xdr:col>
      <xdr:colOff>610777</xdr:colOff>
      <xdr:row>8</xdr:row>
      <xdr:rowOff>3312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D768718-29F3-412F-8CDB-6E8DA4897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600"/>
          <a:ext cx="6592477" cy="1372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68D94-4D50-43BE-9B05-90969067D3A7}">
  <dimension ref="A1:R993"/>
  <sheetViews>
    <sheetView tabSelected="1" zoomScale="70" zoomScaleNormal="70" workbookViewId="0">
      <selection activeCell="G28" sqref="G28"/>
    </sheetView>
  </sheetViews>
  <sheetFormatPr defaultColWidth="8.85546875" defaultRowHeight="15" x14ac:dyDescent="0.25"/>
  <cols>
    <col min="1" max="1" width="10" style="238" customWidth="1"/>
    <col min="2" max="2" width="76.85546875" style="37" customWidth="1"/>
    <col min="3" max="3" width="15.7109375" style="2" customWidth="1"/>
    <col min="4" max="4" width="12.28515625" style="239" customWidth="1"/>
    <col min="5" max="5" width="18" style="34" customWidth="1"/>
    <col min="6" max="6" width="24.7109375" style="29" bestFit="1" customWidth="1"/>
    <col min="7" max="7" width="16.7109375" style="34" customWidth="1"/>
    <col min="8" max="8" width="22.5703125" style="29" customWidth="1"/>
    <col min="9" max="9" width="21.28515625" style="29" customWidth="1"/>
    <col min="10" max="10" width="15.140625" style="2" customWidth="1"/>
    <col min="11" max="11" width="22.5703125" style="29" customWidth="1"/>
    <col min="12" max="12" width="22.140625" style="29" customWidth="1"/>
    <col min="13" max="13" width="12.28515625" style="2" customWidth="1"/>
    <col min="14" max="14" width="19.85546875" style="129" hidden="1" customWidth="1"/>
    <col min="15" max="15" width="2.28515625" style="8" bestFit="1" customWidth="1"/>
    <col min="16" max="16" width="9.85546875" hidden="1" customWidth="1"/>
    <col min="19" max="16384" width="8.85546875" style="2"/>
  </cols>
  <sheetData>
    <row r="1" spans="1:18" ht="15" customHeight="1" x14ac:dyDescent="0.25">
      <c r="A1" s="1"/>
      <c r="B1" s="2"/>
      <c r="D1" s="3"/>
      <c r="E1" s="4"/>
      <c r="F1" s="2"/>
      <c r="G1" s="4"/>
      <c r="H1" s="2"/>
      <c r="I1" s="2"/>
      <c r="J1" s="5" t="s">
        <v>0</v>
      </c>
      <c r="K1" s="6"/>
      <c r="L1" s="6"/>
      <c r="M1" s="6"/>
      <c r="N1" s="7"/>
    </row>
    <row r="2" spans="1:18" ht="21" customHeight="1" x14ac:dyDescent="0.25">
      <c r="A2" s="1"/>
      <c r="B2" s="2"/>
      <c r="D2" s="3"/>
      <c r="E2" s="4"/>
      <c r="F2" s="2"/>
      <c r="G2" s="4"/>
      <c r="H2" s="2"/>
      <c r="I2" s="2"/>
      <c r="J2" s="9" t="s">
        <v>1</v>
      </c>
      <c r="K2" s="10" t="s">
        <v>2</v>
      </c>
      <c r="L2" s="11"/>
      <c r="M2" s="11"/>
      <c r="N2" s="12"/>
    </row>
    <row r="3" spans="1:18" ht="31.5" customHeight="1" x14ac:dyDescent="0.25">
      <c r="A3" s="1"/>
      <c r="B3" s="2"/>
      <c r="D3" s="3"/>
      <c r="E3" s="4"/>
      <c r="F3" s="2"/>
      <c r="G3" s="4"/>
      <c r="H3" s="2"/>
      <c r="I3" s="2"/>
      <c r="J3" s="13" t="s">
        <v>3</v>
      </c>
      <c r="K3" s="14" t="s">
        <v>4</v>
      </c>
      <c r="L3" s="15"/>
      <c r="M3" s="15"/>
      <c r="N3" s="16"/>
    </row>
    <row r="4" spans="1:18" ht="15" customHeight="1" x14ac:dyDescent="0.25">
      <c r="A4" s="1"/>
      <c r="B4" s="2"/>
      <c r="D4" s="3"/>
      <c r="E4" s="4"/>
      <c r="F4" s="2"/>
      <c r="G4" s="4"/>
      <c r="H4" s="2"/>
      <c r="I4" s="2"/>
      <c r="J4" s="17"/>
      <c r="K4" s="18"/>
      <c r="L4" s="19"/>
      <c r="M4" s="19"/>
      <c r="N4" s="20"/>
    </row>
    <row r="5" spans="1:18" ht="6.6" customHeight="1" x14ac:dyDescent="0.25">
      <c r="A5" s="1"/>
      <c r="B5" s="2"/>
      <c r="D5" s="3"/>
      <c r="E5" s="4"/>
      <c r="F5" s="2"/>
      <c r="G5" s="4"/>
      <c r="H5" s="2"/>
      <c r="I5" s="2"/>
      <c r="J5" s="21"/>
      <c r="K5" s="22"/>
      <c r="L5" s="22"/>
      <c r="M5" s="22"/>
      <c r="N5" s="21"/>
      <c r="O5" s="23"/>
    </row>
    <row r="6" spans="1:18" x14ac:dyDescent="0.25">
      <c r="A6" s="1"/>
      <c r="B6" s="2"/>
      <c r="D6" s="3"/>
      <c r="E6" s="4"/>
      <c r="F6" s="2"/>
      <c r="G6" s="4"/>
      <c r="H6" s="2"/>
      <c r="I6" s="2"/>
      <c r="J6" s="24" t="s">
        <v>5</v>
      </c>
      <c r="K6" s="25"/>
      <c r="L6" s="26" t="s">
        <v>6</v>
      </c>
      <c r="M6" s="27"/>
      <c r="N6" s="28"/>
    </row>
    <row r="7" spans="1:18" ht="4.5" customHeight="1" x14ac:dyDescent="0.25">
      <c r="A7" s="1"/>
      <c r="B7" s="2"/>
      <c r="D7" s="3"/>
      <c r="E7" s="4"/>
      <c r="F7" s="2"/>
      <c r="G7" s="4"/>
      <c r="H7" s="2"/>
      <c r="I7" s="2"/>
      <c r="M7" s="29"/>
      <c r="N7" s="30"/>
    </row>
    <row r="8" spans="1:18" x14ac:dyDescent="0.25">
      <c r="A8" s="1"/>
      <c r="B8" s="2"/>
      <c r="D8" s="3"/>
      <c r="E8" s="4"/>
      <c r="F8" s="2"/>
      <c r="G8" s="4"/>
      <c r="H8" s="2"/>
      <c r="I8" s="2"/>
      <c r="J8" s="31" t="s">
        <v>7</v>
      </c>
      <c r="K8" s="32"/>
      <c r="L8" s="33">
        <v>45191</v>
      </c>
      <c r="M8" s="33"/>
      <c r="N8" s="33"/>
    </row>
    <row r="9" spans="1:18" ht="4.5" customHeight="1" x14ac:dyDescent="0.25">
      <c r="A9" s="1"/>
      <c r="B9" s="2"/>
      <c r="D9" s="3"/>
      <c r="E9" s="4"/>
      <c r="F9" s="2"/>
      <c r="G9" s="4"/>
      <c r="H9" s="2"/>
      <c r="I9" s="2"/>
      <c r="J9" s="22"/>
      <c r="K9" s="21"/>
      <c r="L9" s="21"/>
      <c r="M9" s="21"/>
      <c r="N9" s="30"/>
    </row>
    <row r="10" spans="1:18" ht="14.25" customHeight="1" x14ac:dyDescent="0.25">
      <c r="A10" s="1"/>
      <c r="B10" s="2"/>
      <c r="D10" s="3"/>
      <c r="F10" s="2"/>
      <c r="G10" s="4"/>
      <c r="H10" s="2"/>
      <c r="I10" s="2"/>
      <c r="J10" s="31" t="s">
        <v>8</v>
      </c>
      <c r="K10" s="32"/>
      <c r="L10" s="35" t="s">
        <v>9</v>
      </c>
      <c r="M10" s="35"/>
      <c r="N10" s="35"/>
    </row>
    <row r="11" spans="1:18" ht="3.75" customHeight="1" x14ac:dyDescent="0.25">
      <c r="A11" s="36"/>
      <c r="C11" s="29"/>
      <c r="D11" s="38"/>
      <c r="H11" s="21"/>
      <c r="I11" s="21"/>
      <c r="J11" s="22"/>
      <c r="K11" s="21"/>
      <c r="L11" s="21"/>
      <c r="M11" s="22"/>
      <c r="N11" s="30"/>
    </row>
    <row r="12" spans="1:18" ht="17.25" customHeight="1" x14ac:dyDescent="0.25">
      <c r="A12" s="39" t="s">
        <v>10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/>
    </row>
    <row r="13" spans="1:18" ht="7.9" customHeight="1" x14ac:dyDescent="0.25">
      <c r="A13" s="36"/>
      <c r="D13" s="42"/>
      <c r="N13" s="43"/>
    </row>
    <row r="14" spans="1:18" s="22" customFormat="1" x14ac:dyDescent="0.25">
      <c r="A14" s="44" t="s">
        <v>11</v>
      </c>
      <c r="B14" s="45"/>
      <c r="C14" s="46"/>
      <c r="D14" s="47"/>
      <c r="E14" s="48"/>
      <c r="F14" s="49"/>
      <c r="G14" s="49"/>
      <c r="H14" s="49"/>
      <c r="I14" s="49"/>
      <c r="J14" s="46"/>
      <c r="K14" s="49"/>
      <c r="L14" s="49"/>
      <c r="M14" s="46"/>
      <c r="N14" s="50"/>
      <c r="O14" s="51"/>
      <c r="P14"/>
      <c r="Q14"/>
      <c r="R14"/>
    </row>
    <row r="15" spans="1:18" ht="26.45" customHeight="1" x14ac:dyDescent="0.25">
      <c r="A15" s="52" t="s">
        <v>12</v>
      </c>
      <c r="B15" s="53" t="s">
        <v>13</v>
      </c>
      <c r="C15" s="54" t="s">
        <v>14</v>
      </c>
      <c r="D15" s="55" t="s">
        <v>15</v>
      </c>
      <c r="E15" s="56" t="s">
        <v>16</v>
      </c>
      <c r="F15" s="57" t="s">
        <v>17</v>
      </c>
      <c r="G15" s="56" t="s">
        <v>18</v>
      </c>
      <c r="H15" s="57" t="s">
        <v>19</v>
      </c>
      <c r="I15" s="57" t="s">
        <v>20</v>
      </c>
      <c r="J15" s="57" t="s">
        <v>21</v>
      </c>
      <c r="K15" s="57" t="s">
        <v>22</v>
      </c>
      <c r="L15" s="57" t="s">
        <v>23</v>
      </c>
      <c r="M15" s="58" t="s">
        <v>24</v>
      </c>
      <c r="N15" s="59" t="s">
        <v>25</v>
      </c>
      <c r="O15" s="23"/>
    </row>
    <row r="16" spans="1:18" ht="29.25" customHeight="1" x14ac:dyDescent="0.25">
      <c r="A16" s="60"/>
      <c r="B16" s="61"/>
      <c r="C16" s="62"/>
      <c r="D16" s="63"/>
      <c r="E16" s="64"/>
      <c r="F16" s="65"/>
      <c r="G16" s="64"/>
      <c r="H16" s="65"/>
      <c r="I16" s="65"/>
      <c r="J16" s="66"/>
      <c r="K16" s="65"/>
      <c r="L16" s="65"/>
      <c r="M16" s="67"/>
      <c r="N16" s="68"/>
      <c r="O16" s="23"/>
    </row>
    <row r="17" spans="1:15" x14ac:dyDescent="0.25">
      <c r="A17" s="69">
        <v>1</v>
      </c>
      <c r="B17" s="70" t="s">
        <v>26</v>
      </c>
      <c r="C17" s="71"/>
      <c r="D17" s="72"/>
      <c r="E17" s="73"/>
      <c r="F17" s="74"/>
      <c r="G17" s="73"/>
      <c r="H17" s="74"/>
      <c r="I17" s="75">
        <f>SUM(I18:I45)</f>
        <v>0</v>
      </c>
      <c r="J17" s="75"/>
      <c r="K17" s="75">
        <f>SUM(K18:K45)</f>
        <v>0</v>
      </c>
      <c r="L17" s="75">
        <f>SUM(L18:L45)</f>
        <v>0</v>
      </c>
      <c r="M17" s="76">
        <f>L17/$C$214</f>
        <v>0</v>
      </c>
      <c r="N17" s="77"/>
      <c r="O17" s="78">
        <f t="shared" ref="O17:O121" si="0">LEN(A17)</f>
        <v>1</v>
      </c>
    </row>
    <row r="18" spans="1:15" x14ac:dyDescent="0.25">
      <c r="A18" s="79" t="s">
        <v>27</v>
      </c>
      <c r="B18" s="80" t="s">
        <v>28</v>
      </c>
      <c r="C18" s="81"/>
      <c r="D18" s="82"/>
      <c r="E18" s="83"/>
      <c r="F18" s="84"/>
      <c r="G18" s="83"/>
      <c r="H18" s="84"/>
      <c r="I18" s="84"/>
      <c r="J18" s="84"/>
      <c r="K18" s="84"/>
      <c r="L18" s="84"/>
      <c r="M18" s="85"/>
      <c r="N18" s="86"/>
      <c r="O18" s="78">
        <f t="shared" si="0"/>
        <v>3</v>
      </c>
    </row>
    <row r="19" spans="1:15" x14ac:dyDescent="0.25">
      <c r="A19" s="87" t="s">
        <v>29</v>
      </c>
      <c r="B19" s="88" t="s">
        <v>30</v>
      </c>
      <c r="C19" s="89" t="s">
        <v>31</v>
      </c>
      <c r="D19" s="90">
        <v>1105</v>
      </c>
      <c r="E19" s="91"/>
      <c r="F19" s="91">
        <f>ROUND(D19*E19,2)</f>
        <v>0</v>
      </c>
      <c r="G19" s="92">
        <v>0</v>
      </c>
      <c r="H19" s="92">
        <f t="shared" ref="H19:H45" si="1">ROUND(D19*G19,2)</f>
        <v>0</v>
      </c>
      <c r="I19" s="91">
        <f>ROUND(F19+H19,2)</f>
        <v>0</v>
      </c>
      <c r="J19" s="93">
        <v>22.12</v>
      </c>
      <c r="K19" s="91">
        <f t="shared" ref="K19:K45" si="2">ROUND(J19/100*I19,2)</f>
        <v>0</v>
      </c>
      <c r="L19" s="91">
        <f>ROUND(I19+K19,2)</f>
        <v>0</v>
      </c>
      <c r="M19" s="94"/>
      <c r="N19" s="95" t="s">
        <v>32</v>
      </c>
      <c r="O19" s="78">
        <f t="shared" si="0"/>
        <v>5</v>
      </c>
    </row>
    <row r="20" spans="1:15" x14ac:dyDescent="0.25">
      <c r="A20" s="87" t="s">
        <v>33</v>
      </c>
      <c r="B20" s="88" t="s">
        <v>34</v>
      </c>
      <c r="C20" s="89" t="s">
        <v>35</v>
      </c>
      <c r="D20" s="90">
        <v>41</v>
      </c>
      <c r="E20" s="91"/>
      <c r="F20" s="91">
        <f t="shared" ref="F20:F45" si="3">ROUND(D20*E20,2)</f>
        <v>0</v>
      </c>
      <c r="G20" s="92">
        <v>0</v>
      </c>
      <c r="H20" s="92">
        <f t="shared" si="1"/>
        <v>0</v>
      </c>
      <c r="I20" s="91">
        <f>ROUND(F20+H20,2)</f>
        <v>0</v>
      </c>
      <c r="J20" s="93">
        <v>22.12</v>
      </c>
      <c r="K20" s="91">
        <f t="shared" si="2"/>
        <v>0</v>
      </c>
      <c r="L20" s="91">
        <f>ROUND(I20+K20,2)</f>
        <v>0</v>
      </c>
      <c r="M20" s="94"/>
      <c r="N20" s="95" t="s">
        <v>36</v>
      </c>
      <c r="O20" s="78">
        <f t="shared" si="0"/>
        <v>5</v>
      </c>
    </row>
    <row r="21" spans="1:15" x14ac:dyDescent="0.25">
      <c r="A21" s="87" t="s">
        <v>37</v>
      </c>
      <c r="B21" s="88" t="s">
        <v>38</v>
      </c>
      <c r="C21" s="89" t="s">
        <v>35</v>
      </c>
      <c r="D21" s="90">
        <v>3</v>
      </c>
      <c r="E21" s="91"/>
      <c r="F21" s="91">
        <f t="shared" si="3"/>
        <v>0</v>
      </c>
      <c r="G21" s="92">
        <v>0</v>
      </c>
      <c r="H21" s="92">
        <f t="shared" si="1"/>
        <v>0</v>
      </c>
      <c r="I21" s="91">
        <f>ROUND(F21+H21,2)</f>
        <v>0</v>
      </c>
      <c r="J21" s="93">
        <v>22.12</v>
      </c>
      <c r="K21" s="91">
        <f t="shared" si="2"/>
        <v>0</v>
      </c>
      <c r="L21" s="91">
        <f>ROUND(I21+K21,2)</f>
        <v>0</v>
      </c>
      <c r="M21" s="94"/>
      <c r="N21" s="95" t="s">
        <v>39</v>
      </c>
      <c r="O21" s="78">
        <f t="shared" si="0"/>
        <v>5</v>
      </c>
    </row>
    <row r="22" spans="1:15" x14ac:dyDescent="0.25">
      <c r="A22" s="87" t="s">
        <v>40</v>
      </c>
      <c r="B22" s="88" t="s">
        <v>41</v>
      </c>
      <c r="C22" s="89" t="s">
        <v>35</v>
      </c>
      <c r="D22" s="90">
        <v>11</v>
      </c>
      <c r="E22" s="91"/>
      <c r="F22" s="91">
        <f t="shared" si="3"/>
        <v>0</v>
      </c>
      <c r="G22" s="92">
        <v>0</v>
      </c>
      <c r="H22" s="92">
        <f t="shared" si="1"/>
        <v>0</v>
      </c>
      <c r="I22" s="91">
        <f>ROUND(F22+H22,2)</f>
        <v>0</v>
      </c>
      <c r="J22" s="93">
        <v>22.12</v>
      </c>
      <c r="K22" s="91">
        <f t="shared" si="2"/>
        <v>0</v>
      </c>
      <c r="L22" s="91">
        <f>ROUND(I22+K22,2)</f>
        <v>0</v>
      </c>
      <c r="M22" s="94"/>
      <c r="N22" s="95" t="s">
        <v>42</v>
      </c>
      <c r="O22" s="78">
        <f t="shared" si="0"/>
        <v>5</v>
      </c>
    </row>
    <row r="23" spans="1:15" x14ac:dyDescent="0.25">
      <c r="A23" s="87" t="s">
        <v>43</v>
      </c>
      <c r="B23" s="88" t="s">
        <v>44</v>
      </c>
      <c r="C23" s="89" t="s">
        <v>31</v>
      </c>
      <c r="D23" s="90">
        <v>25.1</v>
      </c>
      <c r="E23" s="91"/>
      <c r="F23" s="91">
        <f t="shared" si="3"/>
        <v>0</v>
      </c>
      <c r="G23" s="92">
        <v>0</v>
      </c>
      <c r="H23" s="92">
        <f t="shared" si="1"/>
        <v>0</v>
      </c>
      <c r="I23" s="91">
        <f t="shared" ref="I23:I45" si="4">ROUND(F23+H23,2)</f>
        <v>0</v>
      </c>
      <c r="J23" s="93">
        <v>22.12</v>
      </c>
      <c r="K23" s="91">
        <f t="shared" si="2"/>
        <v>0</v>
      </c>
      <c r="L23" s="91">
        <f t="shared" ref="L23:L45" si="5">ROUND(I23+K23,2)</f>
        <v>0</v>
      </c>
      <c r="M23" s="94"/>
      <c r="N23" s="95" t="s">
        <v>45</v>
      </c>
      <c r="O23" s="78">
        <f t="shared" si="0"/>
        <v>5</v>
      </c>
    </row>
    <row r="24" spans="1:15" x14ac:dyDescent="0.25">
      <c r="A24" s="87" t="s">
        <v>46</v>
      </c>
      <c r="B24" s="88" t="s">
        <v>47</v>
      </c>
      <c r="C24" s="89" t="s">
        <v>31</v>
      </c>
      <c r="D24" s="90">
        <v>1600</v>
      </c>
      <c r="E24" s="91"/>
      <c r="F24" s="91">
        <f t="shared" si="3"/>
        <v>0</v>
      </c>
      <c r="G24" s="92"/>
      <c r="H24" s="92">
        <f t="shared" si="1"/>
        <v>0</v>
      </c>
      <c r="I24" s="91">
        <f t="shared" si="4"/>
        <v>0</v>
      </c>
      <c r="J24" s="93">
        <v>22.12</v>
      </c>
      <c r="K24" s="91">
        <f t="shared" si="2"/>
        <v>0</v>
      </c>
      <c r="L24" s="91">
        <f t="shared" si="5"/>
        <v>0</v>
      </c>
      <c r="M24" s="94"/>
      <c r="N24" s="95" t="s">
        <v>48</v>
      </c>
      <c r="O24" s="78">
        <f t="shared" si="0"/>
        <v>5</v>
      </c>
    </row>
    <row r="25" spans="1:15" x14ac:dyDescent="0.25">
      <c r="A25" s="87" t="s">
        <v>49</v>
      </c>
      <c r="B25" s="88" t="s">
        <v>50</v>
      </c>
      <c r="C25" s="89" t="s">
        <v>31</v>
      </c>
      <c r="D25" s="90">
        <v>220</v>
      </c>
      <c r="E25" s="91"/>
      <c r="F25" s="91">
        <f t="shared" si="3"/>
        <v>0</v>
      </c>
      <c r="G25" s="92"/>
      <c r="H25" s="92">
        <f t="shared" si="1"/>
        <v>0</v>
      </c>
      <c r="I25" s="91">
        <f t="shared" si="4"/>
        <v>0</v>
      </c>
      <c r="J25" s="93">
        <v>22.12</v>
      </c>
      <c r="K25" s="91">
        <f t="shared" si="2"/>
        <v>0</v>
      </c>
      <c r="L25" s="91">
        <f t="shared" si="5"/>
        <v>0</v>
      </c>
      <c r="M25" s="94"/>
      <c r="N25" s="95" t="s">
        <v>51</v>
      </c>
      <c r="O25" s="78">
        <f t="shared" si="0"/>
        <v>5</v>
      </c>
    </row>
    <row r="26" spans="1:15" x14ac:dyDescent="0.25">
      <c r="A26" s="87" t="s">
        <v>52</v>
      </c>
      <c r="B26" s="88" t="s">
        <v>53</v>
      </c>
      <c r="C26" s="89" t="s">
        <v>31</v>
      </c>
      <c r="D26" s="90">
        <v>100</v>
      </c>
      <c r="E26" s="91"/>
      <c r="F26" s="91">
        <f t="shared" si="3"/>
        <v>0</v>
      </c>
      <c r="G26" s="92"/>
      <c r="H26" s="92">
        <f t="shared" si="1"/>
        <v>0</v>
      </c>
      <c r="I26" s="91">
        <f t="shared" si="4"/>
        <v>0</v>
      </c>
      <c r="J26" s="93">
        <v>22.12</v>
      </c>
      <c r="K26" s="91">
        <f t="shared" si="2"/>
        <v>0</v>
      </c>
      <c r="L26" s="91">
        <f t="shared" si="5"/>
        <v>0</v>
      </c>
      <c r="M26" s="94"/>
      <c r="N26" s="95" t="s">
        <v>54</v>
      </c>
      <c r="O26" s="78">
        <f t="shared" si="0"/>
        <v>5</v>
      </c>
    </row>
    <row r="27" spans="1:15" x14ac:dyDescent="0.25">
      <c r="A27" s="87" t="s">
        <v>55</v>
      </c>
      <c r="B27" s="88" t="s">
        <v>56</v>
      </c>
      <c r="C27" s="89" t="s">
        <v>31</v>
      </c>
      <c r="D27" s="90">
        <v>34.15</v>
      </c>
      <c r="E27" s="91"/>
      <c r="F27" s="91">
        <f t="shared" si="3"/>
        <v>0</v>
      </c>
      <c r="G27" s="92"/>
      <c r="H27" s="92">
        <f t="shared" si="1"/>
        <v>0</v>
      </c>
      <c r="I27" s="91">
        <f t="shared" si="4"/>
        <v>0</v>
      </c>
      <c r="J27" s="93">
        <v>22.12</v>
      </c>
      <c r="K27" s="91">
        <f t="shared" si="2"/>
        <v>0</v>
      </c>
      <c r="L27" s="91">
        <f t="shared" si="5"/>
        <v>0</v>
      </c>
      <c r="M27" s="94"/>
      <c r="N27" s="95" t="s">
        <v>57</v>
      </c>
      <c r="O27" s="78">
        <f t="shared" si="0"/>
        <v>5</v>
      </c>
    </row>
    <row r="28" spans="1:15" x14ac:dyDescent="0.25">
      <c r="A28" s="87" t="s">
        <v>58</v>
      </c>
      <c r="B28" s="88" t="s">
        <v>59</v>
      </c>
      <c r="C28" s="89" t="s">
        <v>31</v>
      </c>
      <c r="D28" s="90">
        <v>1.89</v>
      </c>
      <c r="E28" s="91"/>
      <c r="F28" s="91">
        <f t="shared" si="3"/>
        <v>0</v>
      </c>
      <c r="G28" s="92"/>
      <c r="H28" s="92">
        <f t="shared" si="1"/>
        <v>0</v>
      </c>
      <c r="I28" s="91">
        <f t="shared" si="4"/>
        <v>0</v>
      </c>
      <c r="J28" s="93">
        <v>22.12</v>
      </c>
      <c r="K28" s="91">
        <f t="shared" si="2"/>
        <v>0</v>
      </c>
      <c r="L28" s="91">
        <f t="shared" si="5"/>
        <v>0</v>
      </c>
      <c r="M28" s="94"/>
      <c r="N28" s="95" t="s">
        <v>60</v>
      </c>
      <c r="O28" s="78">
        <f t="shared" si="0"/>
        <v>6</v>
      </c>
    </row>
    <row r="29" spans="1:15" x14ac:dyDescent="0.25">
      <c r="A29" s="87" t="s">
        <v>61</v>
      </c>
      <c r="B29" s="88" t="s">
        <v>62</v>
      </c>
      <c r="C29" s="89" t="s">
        <v>31</v>
      </c>
      <c r="D29" s="90">
        <v>18.600000000000001</v>
      </c>
      <c r="E29" s="91"/>
      <c r="F29" s="91">
        <f t="shared" si="3"/>
        <v>0</v>
      </c>
      <c r="G29" s="92"/>
      <c r="H29" s="92">
        <f t="shared" si="1"/>
        <v>0</v>
      </c>
      <c r="I29" s="91">
        <f t="shared" si="4"/>
        <v>0</v>
      </c>
      <c r="J29" s="93">
        <v>22.12</v>
      </c>
      <c r="K29" s="91">
        <f t="shared" si="2"/>
        <v>0</v>
      </c>
      <c r="L29" s="91">
        <f t="shared" si="5"/>
        <v>0</v>
      </c>
      <c r="M29" s="94"/>
      <c r="N29" s="95" t="s">
        <v>63</v>
      </c>
      <c r="O29" s="78">
        <f t="shared" si="0"/>
        <v>6</v>
      </c>
    </row>
    <row r="30" spans="1:15" x14ac:dyDescent="0.25">
      <c r="A30" s="87" t="s">
        <v>64</v>
      </c>
      <c r="B30" s="88" t="s">
        <v>65</v>
      </c>
      <c r="C30" s="89" t="s">
        <v>66</v>
      </c>
      <c r="D30" s="90">
        <v>12</v>
      </c>
      <c r="E30" s="91"/>
      <c r="F30" s="91">
        <f t="shared" si="3"/>
        <v>0</v>
      </c>
      <c r="G30" s="92"/>
      <c r="H30" s="92">
        <f t="shared" si="1"/>
        <v>0</v>
      </c>
      <c r="I30" s="91">
        <f t="shared" si="4"/>
        <v>0</v>
      </c>
      <c r="J30" s="93">
        <v>22.12</v>
      </c>
      <c r="K30" s="91">
        <f t="shared" si="2"/>
        <v>0</v>
      </c>
      <c r="L30" s="91">
        <f t="shared" si="5"/>
        <v>0</v>
      </c>
      <c r="M30" s="94"/>
      <c r="N30" s="95" t="s">
        <v>67</v>
      </c>
      <c r="O30" s="78">
        <f t="shared" si="0"/>
        <v>6</v>
      </c>
    </row>
    <row r="31" spans="1:15" x14ac:dyDescent="0.25">
      <c r="A31" s="87" t="s">
        <v>68</v>
      </c>
      <c r="B31" s="88" t="s">
        <v>69</v>
      </c>
      <c r="C31" s="89" t="s">
        <v>66</v>
      </c>
      <c r="D31" s="90">
        <v>8</v>
      </c>
      <c r="E31" s="91"/>
      <c r="F31" s="91">
        <f t="shared" si="3"/>
        <v>0</v>
      </c>
      <c r="G31" s="92"/>
      <c r="H31" s="92">
        <f t="shared" si="1"/>
        <v>0</v>
      </c>
      <c r="I31" s="91">
        <f t="shared" si="4"/>
        <v>0</v>
      </c>
      <c r="J31" s="93">
        <v>22.12</v>
      </c>
      <c r="K31" s="91">
        <f t="shared" si="2"/>
        <v>0</v>
      </c>
      <c r="L31" s="91">
        <f t="shared" si="5"/>
        <v>0</v>
      </c>
      <c r="M31" s="94"/>
      <c r="N31" s="95" t="s">
        <v>70</v>
      </c>
      <c r="O31" s="78">
        <f t="shared" si="0"/>
        <v>6</v>
      </c>
    </row>
    <row r="32" spans="1:15" x14ac:dyDescent="0.25">
      <c r="A32" s="87" t="s">
        <v>71</v>
      </c>
      <c r="B32" s="88" t="s">
        <v>72</v>
      </c>
      <c r="C32" s="89" t="s">
        <v>31</v>
      </c>
      <c r="D32" s="90">
        <v>20</v>
      </c>
      <c r="E32" s="91"/>
      <c r="F32" s="91">
        <f t="shared" si="3"/>
        <v>0</v>
      </c>
      <c r="G32" s="92"/>
      <c r="H32" s="92">
        <f t="shared" si="1"/>
        <v>0</v>
      </c>
      <c r="I32" s="91">
        <f t="shared" si="4"/>
        <v>0</v>
      </c>
      <c r="J32" s="93">
        <v>22.12</v>
      </c>
      <c r="K32" s="91">
        <f t="shared" si="2"/>
        <v>0</v>
      </c>
      <c r="L32" s="91">
        <f t="shared" si="5"/>
        <v>0</v>
      </c>
      <c r="M32" s="96"/>
      <c r="N32" s="95" t="s">
        <v>73</v>
      </c>
      <c r="O32" s="78">
        <f t="shared" si="0"/>
        <v>6</v>
      </c>
    </row>
    <row r="33" spans="1:18" x14ac:dyDescent="0.25">
      <c r="A33" s="87" t="s">
        <v>74</v>
      </c>
      <c r="B33" s="97" t="s">
        <v>75</v>
      </c>
      <c r="C33" s="98" t="s">
        <v>76</v>
      </c>
      <c r="D33" s="99">
        <v>10</v>
      </c>
      <c r="E33" s="100"/>
      <c r="F33" s="91">
        <f t="shared" si="3"/>
        <v>0</v>
      </c>
      <c r="G33" s="100"/>
      <c r="H33" s="92">
        <f t="shared" si="1"/>
        <v>0</v>
      </c>
      <c r="I33" s="91">
        <f t="shared" si="4"/>
        <v>0</v>
      </c>
      <c r="J33" s="93">
        <v>22.12</v>
      </c>
      <c r="K33" s="91">
        <f t="shared" si="2"/>
        <v>0</v>
      </c>
      <c r="L33" s="91">
        <f t="shared" si="5"/>
        <v>0</v>
      </c>
      <c r="M33" s="96"/>
      <c r="N33" s="95" t="s">
        <v>77</v>
      </c>
      <c r="O33" s="78">
        <f t="shared" si="0"/>
        <v>6</v>
      </c>
      <c r="P33" s="2"/>
      <c r="Q33" s="2"/>
      <c r="R33" s="2"/>
    </row>
    <row r="34" spans="1:18" x14ac:dyDescent="0.25">
      <c r="A34" s="87" t="s">
        <v>78</v>
      </c>
      <c r="B34" s="97" t="s">
        <v>79</v>
      </c>
      <c r="C34" s="98" t="s">
        <v>76</v>
      </c>
      <c r="D34" s="99">
        <v>4</v>
      </c>
      <c r="E34" s="100"/>
      <c r="F34" s="91">
        <f t="shared" si="3"/>
        <v>0</v>
      </c>
      <c r="G34" s="100"/>
      <c r="H34" s="92">
        <f t="shared" si="1"/>
        <v>0</v>
      </c>
      <c r="I34" s="91">
        <f t="shared" si="4"/>
        <v>0</v>
      </c>
      <c r="J34" s="93">
        <v>22.12</v>
      </c>
      <c r="K34" s="91">
        <f t="shared" si="2"/>
        <v>0</v>
      </c>
      <c r="L34" s="91">
        <f t="shared" si="5"/>
        <v>0</v>
      </c>
      <c r="M34" s="96"/>
      <c r="N34" s="95" t="s">
        <v>80</v>
      </c>
      <c r="O34" s="78">
        <f t="shared" si="0"/>
        <v>6</v>
      </c>
      <c r="P34" s="2"/>
      <c r="Q34" s="2"/>
      <c r="R34" s="2"/>
    </row>
    <row r="35" spans="1:18" x14ac:dyDescent="0.25">
      <c r="A35" s="87" t="s">
        <v>81</v>
      </c>
      <c r="B35" s="97" t="s">
        <v>82</v>
      </c>
      <c r="C35" s="98" t="s">
        <v>76</v>
      </c>
      <c r="D35" s="99">
        <v>5</v>
      </c>
      <c r="E35" s="100"/>
      <c r="F35" s="91">
        <f t="shared" si="3"/>
        <v>0</v>
      </c>
      <c r="G35" s="100"/>
      <c r="H35" s="92">
        <f t="shared" si="1"/>
        <v>0</v>
      </c>
      <c r="I35" s="91">
        <f t="shared" si="4"/>
        <v>0</v>
      </c>
      <c r="J35" s="93">
        <v>22.12</v>
      </c>
      <c r="K35" s="91">
        <f t="shared" si="2"/>
        <v>0</v>
      </c>
      <c r="L35" s="91">
        <f t="shared" si="5"/>
        <v>0</v>
      </c>
      <c r="M35" s="96"/>
      <c r="N35" s="95" t="s">
        <v>83</v>
      </c>
      <c r="O35" s="78">
        <f t="shared" si="0"/>
        <v>6</v>
      </c>
      <c r="P35" s="2"/>
      <c r="Q35" s="2"/>
      <c r="R35" s="2"/>
    </row>
    <row r="36" spans="1:18" x14ac:dyDescent="0.25">
      <c r="A36" s="87" t="s">
        <v>84</v>
      </c>
      <c r="B36" s="97" t="s">
        <v>85</v>
      </c>
      <c r="C36" s="101" t="s">
        <v>35</v>
      </c>
      <c r="D36" s="99">
        <v>4</v>
      </c>
      <c r="E36" s="100"/>
      <c r="F36" s="91">
        <f t="shared" si="3"/>
        <v>0</v>
      </c>
      <c r="G36" s="100"/>
      <c r="H36" s="92">
        <f t="shared" si="1"/>
        <v>0</v>
      </c>
      <c r="I36" s="91">
        <f t="shared" si="4"/>
        <v>0</v>
      </c>
      <c r="J36" s="93">
        <v>22.12</v>
      </c>
      <c r="K36" s="91">
        <f t="shared" si="2"/>
        <v>0</v>
      </c>
      <c r="L36" s="91">
        <f t="shared" si="5"/>
        <v>0</v>
      </c>
      <c r="M36" s="96"/>
      <c r="N36" s="95" t="s">
        <v>86</v>
      </c>
      <c r="O36" s="78">
        <f t="shared" si="0"/>
        <v>6</v>
      </c>
      <c r="P36" s="2"/>
      <c r="Q36" s="2"/>
      <c r="R36" s="2"/>
    </row>
    <row r="37" spans="1:18" x14ac:dyDescent="0.25">
      <c r="A37" s="87" t="s">
        <v>87</v>
      </c>
      <c r="B37" s="97" t="s">
        <v>88</v>
      </c>
      <c r="C37" s="101" t="s">
        <v>35</v>
      </c>
      <c r="D37" s="99">
        <v>4</v>
      </c>
      <c r="E37" s="100"/>
      <c r="F37" s="91">
        <f t="shared" si="3"/>
        <v>0</v>
      </c>
      <c r="G37" s="100"/>
      <c r="H37" s="92">
        <f t="shared" si="1"/>
        <v>0</v>
      </c>
      <c r="I37" s="91">
        <f t="shared" si="4"/>
        <v>0</v>
      </c>
      <c r="J37" s="93">
        <v>22.12</v>
      </c>
      <c r="K37" s="91">
        <f t="shared" si="2"/>
        <v>0</v>
      </c>
      <c r="L37" s="91">
        <f t="shared" si="5"/>
        <v>0</v>
      </c>
      <c r="M37" s="96"/>
      <c r="N37" s="95" t="s">
        <v>89</v>
      </c>
      <c r="O37" s="78">
        <f t="shared" si="0"/>
        <v>6</v>
      </c>
      <c r="P37" s="2"/>
      <c r="Q37" s="2"/>
      <c r="R37" s="2"/>
    </row>
    <row r="38" spans="1:18" x14ac:dyDescent="0.25">
      <c r="A38" s="87" t="s">
        <v>90</v>
      </c>
      <c r="B38" s="97" t="s">
        <v>91</v>
      </c>
      <c r="C38" s="98" t="s">
        <v>31</v>
      </c>
      <c r="D38" s="99">
        <v>100</v>
      </c>
      <c r="E38" s="100"/>
      <c r="F38" s="91">
        <f t="shared" si="3"/>
        <v>0</v>
      </c>
      <c r="G38" s="100"/>
      <c r="H38" s="92">
        <f t="shared" si="1"/>
        <v>0</v>
      </c>
      <c r="I38" s="91">
        <f t="shared" si="4"/>
        <v>0</v>
      </c>
      <c r="J38" s="93">
        <v>22.12</v>
      </c>
      <c r="K38" s="91">
        <f t="shared" si="2"/>
        <v>0</v>
      </c>
      <c r="L38" s="91">
        <f t="shared" si="5"/>
        <v>0</v>
      </c>
      <c r="M38" s="96"/>
      <c r="N38" s="95" t="s">
        <v>92</v>
      </c>
      <c r="O38" s="78">
        <f t="shared" si="0"/>
        <v>6</v>
      </c>
      <c r="P38" s="2"/>
      <c r="Q38" s="2"/>
      <c r="R38" s="2"/>
    </row>
    <row r="39" spans="1:18" x14ac:dyDescent="0.25">
      <c r="A39" s="87" t="s">
        <v>93</v>
      </c>
      <c r="B39" s="97" t="s">
        <v>94</v>
      </c>
      <c r="C39" s="98" t="s">
        <v>31</v>
      </c>
      <c r="D39" s="99">
        <v>2</v>
      </c>
      <c r="E39" s="100"/>
      <c r="F39" s="91">
        <f t="shared" si="3"/>
        <v>0</v>
      </c>
      <c r="G39" s="100"/>
      <c r="H39" s="92">
        <f t="shared" si="1"/>
        <v>0</v>
      </c>
      <c r="I39" s="91">
        <f t="shared" si="4"/>
        <v>0</v>
      </c>
      <c r="J39" s="93">
        <v>22.12</v>
      </c>
      <c r="K39" s="91">
        <f t="shared" si="2"/>
        <v>0</v>
      </c>
      <c r="L39" s="91">
        <f t="shared" si="5"/>
        <v>0</v>
      </c>
      <c r="M39" s="96"/>
      <c r="N39" s="95" t="s">
        <v>95</v>
      </c>
      <c r="O39" s="78">
        <f t="shared" si="0"/>
        <v>6</v>
      </c>
      <c r="P39" s="2"/>
      <c r="Q39" s="2"/>
      <c r="R39" s="2"/>
    </row>
    <row r="40" spans="1:18" x14ac:dyDescent="0.25">
      <c r="A40" s="87" t="s">
        <v>96</v>
      </c>
      <c r="B40" s="97" t="s">
        <v>97</v>
      </c>
      <c r="C40" s="101" t="s">
        <v>35</v>
      </c>
      <c r="D40" s="99">
        <v>32</v>
      </c>
      <c r="E40" s="100"/>
      <c r="F40" s="91">
        <f t="shared" si="3"/>
        <v>0</v>
      </c>
      <c r="G40" s="100"/>
      <c r="H40" s="92">
        <f t="shared" si="1"/>
        <v>0</v>
      </c>
      <c r="I40" s="91">
        <f t="shared" si="4"/>
        <v>0</v>
      </c>
      <c r="J40" s="93">
        <v>22.12</v>
      </c>
      <c r="K40" s="91">
        <f t="shared" si="2"/>
        <v>0</v>
      </c>
      <c r="L40" s="91">
        <f t="shared" si="5"/>
        <v>0</v>
      </c>
      <c r="M40" s="96"/>
      <c r="N40" s="95" t="s">
        <v>98</v>
      </c>
      <c r="O40" s="78">
        <f t="shared" si="0"/>
        <v>6</v>
      </c>
      <c r="P40" s="2"/>
      <c r="Q40" s="2"/>
      <c r="R40" s="2"/>
    </row>
    <row r="41" spans="1:18" x14ac:dyDescent="0.25">
      <c r="A41" s="87" t="s">
        <v>99</v>
      </c>
      <c r="B41" s="97" t="s">
        <v>100</v>
      </c>
      <c r="C41" s="98" t="s">
        <v>31</v>
      </c>
      <c r="D41" s="99">
        <v>201</v>
      </c>
      <c r="E41" s="100"/>
      <c r="F41" s="91">
        <f t="shared" si="3"/>
        <v>0</v>
      </c>
      <c r="G41" s="100"/>
      <c r="H41" s="92">
        <f t="shared" si="1"/>
        <v>0</v>
      </c>
      <c r="I41" s="91">
        <f t="shared" si="4"/>
        <v>0</v>
      </c>
      <c r="J41" s="93">
        <v>22.12</v>
      </c>
      <c r="K41" s="91">
        <f t="shared" si="2"/>
        <v>0</v>
      </c>
      <c r="L41" s="91">
        <f t="shared" si="5"/>
        <v>0</v>
      </c>
      <c r="M41" s="96"/>
      <c r="N41" s="95" t="s">
        <v>101</v>
      </c>
      <c r="O41" s="78">
        <f t="shared" si="0"/>
        <v>6</v>
      </c>
      <c r="P41" s="2">
        <f>38+11+33+119</f>
        <v>201</v>
      </c>
      <c r="Q41" s="2"/>
      <c r="R41" s="2"/>
    </row>
    <row r="42" spans="1:18" x14ac:dyDescent="0.25">
      <c r="A42" s="87" t="s">
        <v>102</v>
      </c>
      <c r="B42" s="97" t="s">
        <v>103</v>
      </c>
      <c r="C42" s="89" t="s">
        <v>31</v>
      </c>
      <c r="D42" s="99">
        <v>87</v>
      </c>
      <c r="E42" s="100"/>
      <c r="F42" s="91">
        <f t="shared" si="3"/>
        <v>0</v>
      </c>
      <c r="G42" s="100"/>
      <c r="H42" s="92">
        <f t="shared" si="1"/>
        <v>0</v>
      </c>
      <c r="I42" s="91">
        <f t="shared" si="4"/>
        <v>0</v>
      </c>
      <c r="J42" s="93">
        <v>22.12</v>
      </c>
      <c r="K42" s="91">
        <f t="shared" si="2"/>
        <v>0</v>
      </c>
      <c r="L42" s="91">
        <f t="shared" si="5"/>
        <v>0</v>
      </c>
      <c r="M42" s="96"/>
      <c r="N42" s="95" t="s">
        <v>104</v>
      </c>
      <c r="O42" s="78">
        <f t="shared" si="0"/>
        <v>6</v>
      </c>
      <c r="P42" s="2">
        <f>38+11+33</f>
        <v>82</v>
      </c>
      <c r="Q42" s="2"/>
      <c r="R42" s="2"/>
    </row>
    <row r="43" spans="1:18" x14ac:dyDescent="0.25">
      <c r="A43" s="87" t="s">
        <v>105</v>
      </c>
      <c r="B43" s="97" t="s">
        <v>106</v>
      </c>
      <c r="C43" s="89" t="s">
        <v>31</v>
      </c>
      <c r="D43" s="99">
        <v>20</v>
      </c>
      <c r="E43" s="100"/>
      <c r="F43" s="91">
        <f t="shared" si="3"/>
        <v>0</v>
      </c>
      <c r="G43" s="100"/>
      <c r="H43" s="92">
        <f t="shared" si="1"/>
        <v>0</v>
      </c>
      <c r="I43" s="91">
        <f t="shared" si="4"/>
        <v>0</v>
      </c>
      <c r="J43" s="93">
        <v>22.12</v>
      </c>
      <c r="K43" s="91">
        <f t="shared" si="2"/>
        <v>0</v>
      </c>
      <c r="L43" s="91">
        <f t="shared" si="5"/>
        <v>0</v>
      </c>
      <c r="M43" s="96"/>
      <c r="N43" s="95" t="s">
        <v>107</v>
      </c>
      <c r="O43" s="78">
        <f t="shared" si="0"/>
        <v>6</v>
      </c>
      <c r="P43" s="2"/>
      <c r="Q43" s="2"/>
      <c r="R43" s="2"/>
    </row>
    <row r="44" spans="1:18" x14ac:dyDescent="0.25">
      <c r="A44" s="87" t="s">
        <v>108</v>
      </c>
      <c r="B44" s="97" t="s">
        <v>109</v>
      </c>
      <c r="C44" s="98" t="s">
        <v>31</v>
      </c>
      <c r="D44" s="99">
        <v>236</v>
      </c>
      <c r="E44" s="100"/>
      <c r="F44" s="91">
        <f t="shared" si="3"/>
        <v>0</v>
      </c>
      <c r="G44" s="100"/>
      <c r="H44" s="92">
        <f t="shared" si="1"/>
        <v>0</v>
      </c>
      <c r="I44" s="91">
        <f t="shared" si="4"/>
        <v>0</v>
      </c>
      <c r="J44" s="93">
        <v>22.12</v>
      </c>
      <c r="K44" s="91">
        <f t="shared" si="2"/>
        <v>0</v>
      </c>
      <c r="L44" s="91">
        <f t="shared" si="5"/>
        <v>0</v>
      </c>
      <c r="M44" s="96"/>
      <c r="N44" s="95" t="s">
        <v>110</v>
      </c>
      <c r="O44" s="78">
        <f t="shared" si="0"/>
        <v>6</v>
      </c>
      <c r="P44" s="2">
        <f>65.85+(144*0.8)+46+(11*0.8)</f>
        <v>235.85000000000002</v>
      </c>
      <c r="Q44" s="2"/>
      <c r="R44" s="2"/>
    </row>
    <row r="45" spans="1:18" x14ac:dyDescent="0.25">
      <c r="A45" s="87" t="s">
        <v>111</v>
      </c>
      <c r="B45" s="88" t="s">
        <v>112</v>
      </c>
      <c r="C45" s="89" t="s">
        <v>66</v>
      </c>
      <c r="D45" s="102">
        <v>200</v>
      </c>
      <c r="E45" s="100"/>
      <c r="F45" s="91">
        <f t="shared" si="3"/>
        <v>0</v>
      </c>
      <c r="G45" s="100"/>
      <c r="H45" s="92">
        <f t="shared" si="1"/>
        <v>0</v>
      </c>
      <c r="I45" s="91">
        <f t="shared" si="4"/>
        <v>0</v>
      </c>
      <c r="J45" s="93">
        <v>22.12</v>
      </c>
      <c r="K45" s="91">
        <f t="shared" si="2"/>
        <v>0</v>
      </c>
      <c r="L45" s="91">
        <f t="shared" si="5"/>
        <v>0</v>
      </c>
      <c r="M45" s="96"/>
      <c r="N45" s="95" t="s">
        <v>113</v>
      </c>
      <c r="O45" s="78">
        <f t="shared" si="0"/>
        <v>6</v>
      </c>
      <c r="P45" s="2"/>
      <c r="Q45" s="2"/>
      <c r="R45" s="2"/>
    </row>
    <row r="46" spans="1:18" ht="14.25" customHeight="1" x14ac:dyDescent="0.25">
      <c r="A46" s="103">
        <v>2</v>
      </c>
      <c r="B46" s="104" t="s">
        <v>114</v>
      </c>
      <c r="C46" s="105"/>
      <c r="D46" s="106"/>
      <c r="E46" s="107"/>
      <c r="F46" s="107"/>
      <c r="G46" s="107"/>
      <c r="H46" s="107"/>
      <c r="I46" s="108">
        <f>SUM(I47:I51)</f>
        <v>0</v>
      </c>
      <c r="J46" s="108"/>
      <c r="K46" s="108">
        <f>SUM(K47:K51)</f>
        <v>0</v>
      </c>
      <c r="L46" s="108">
        <f>SUM(L47:L51)</f>
        <v>0</v>
      </c>
      <c r="M46" s="109">
        <f>L46/$C$214</f>
        <v>0</v>
      </c>
      <c r="N46" s="110"/>
      <c r="O46" s="78">
        <f t="shared" si="0"/>
        <v>1</v>
      </c>
    </row>
    <row r="47" spans="1:18" ht="13.5" customHeight="1" x14ac:dyDescent="0.25">
      <c r="A47" s="79" t="s">
        <v>115</v>
      </c>
      <c r="B47" s="80" t="s">
        <v>116</v>
      </c>
      <c r="C47" s="81"/>
      <c r="D47" s="111"/>
      <c r="E47" s="84"/>
      <c r="F47" s="84"/>
      <c r="G47" s="84"/>
      <c r="H47" s="84"/>
      <c r="I47" s="84"/>
      <c r="J47" s="84"/>
      <c r="K47" s="84"/>
      <c r="L47" s="84"/>
      <c r="M47" s="85"/>
      <c r="N47" s="86"/>
      <c r="O47" s="78">
        <f t="shared" si="0"/>
        <v>3</v>
      </c>
    </row>
    <row r="48" spans="1:18" x14ac:dyDescent="0.25">
      <c r="A48" s="87" t="s">
        <v>117</v>
      </c>
      <c r="B48" s="88" t="s">
        <v>118</v>
      </c>
      <c r="C48" s="89" t="s">
        <v>31</v>
      </c>
      <c r="D48" s="102">
        <v>200</v>
      </c>
      <c r="E48" s="100"/>
      <c r="F48" s="91">
        <f t="shared" ref="F48:F51" si="6">ROUND(D48*E48,2)</f>
        <v>0</v>
      </c>
      <c r="G48" s="100"/>
      <c r="H48" s="92">
        <f t="shared" ref="H48:H51" si="7">ROUND(D48*G48,2)</f>
        <v>0</v>
      </c>
      <c r="I48" s="91">
        <f t="shared" ref="I48:I51" si="8">ROUND(F48+H48,2)</f>
        <v>0</v>
      </c>
      <c r="J48" s="93">
        <v>22.12</v>
      </c>
      <c r="K48" s="91">
        <f t="shared" ref="K48:K51" si="9">ROUND(J48/100*I48,2)</f>
        <v>0</v>
      </c>
      <c r="L48" s="91">
        <f t="shared" ref="L48:L51" si="10">ROUND(I48+K48,2)</f>
        <v>0</v>
      </c>
      <c r="N48" s="95" t="s">
        <v>119</v>
      </c>
      <c r="O48" s="78">
        <f t="shared" si="0"/>
        <v>5</v>
      </c>
      <c r="P48" s="2"/>
      <c r="Q48" s="2"/>
      <c r="R48" s="2"/>
    </row>
    <row r="49" spans="1:18" x14ac:dyDescent="0.25">
      <c r="A49" s="87" t="s">
        <v>120</v>
      </c>
      <c r="B49" s="88" t="s">
        <v>121</v>
      </c>
      <c r="C49" s="89" t="s">
        <v>31</v>
      </c>
      <c r="D49" s="102">
        <v>2</v>
      </c>
      <c r="E49" s="100"/>
      <c r="F49" s="91">
        <f t="shared" si="6"/>
        <v>0</v>
      </c>
      <c r="G49" s="100"/>
      <c r="H49" s="92">
        <f t="shared" si="7"/>
        <v>0</v>
      </c>
      <c r="I49" s="91">
        <f t="shared" si="8"/>
        <v>0</v>
      </c>
      <c r="J49" s="93">
        <v>22.12</v>
      </c>
      <c r="K49" s="91">
        <f t="shared" si="9"/>
        <v>0</v>
      </c>
      <c r="L49" s="91">
        <f t="shared" si="10"/>
        <v>0</v>
      </c>
      <c r="M49" s="96"/>
      <c r="N49" s="95" t="s">
        <v>122</v>
      </c>
      <c r="O49" s="78">
        <f t="shared" si="0"/>
        <v>5</v>
      </c>
      <c r="P49" s="2"/>
      <c r="Q49" s="2"/>
      <c r="R49" s="2"/>
    </row>
    <row r="50" spans="1:18" ht="38.25" customHeight="1" x14ac:dyDescent="0.25">
      <c r="A50" s="87" t="s">
        <v>123</v>
      </c>
      <c r="B50" s="88" t="s">
        <v>124</v>
      </c>
      <c r="C50" s="112" t="s">
        <v>125</v>
      </c>
      <c r="D50" s="90">
        <v>11400</v>
      </c>
      <c r="E50" s="113"/>
      <c r="F50" s="91">
        <f t="shared" si="6"/>
        <v>0</v>
      </c>
      <c r="G50" s="113"/>
      <c r="H50" s="92">
        <f t="shared" si="7"/>
        <v>0</v>
      </c>
      <c r="I50" s="91">
        <f t="shared" si="8"/>
        <v>0</v>
      </c>
      <c r="J50" s="93">
        <v>22.12</v>
      </c>
      <c r="K50" s="91">
        <f t="shared" si="9"/>
        <v>0</v>
      </c>
      <c r="L50" s="91">
        <f t="shared" si="10"/>
        <v>0</v>
      </c>
      <c r="M50" s="96"/>
      <c r="N50" s="114" t="s">
        <v>126</v>
      </c>
      <c r="O50" s="78">
        <f t="shared" si="0"/>
        <v>5</v>
      </c>
    </row>
    <row r="51" spans="1:18" x14ac:dyDescent="0.25">
      <c r="A51" s="87" t="s">
        <v>127</v>
      </c>
      <c r="B51" s="88" t="s">
        <v>128</v>
      </c>
      <c r="C51" s="112" t="s">
        <v>31</v>
      </c>
      <c r="D51" s="90">
        <v>50</v>
      </c>
      <c r="E51" s="113"/>
      <c r="F51" s="91">
        <f t="shared" si="6"/>
        <v>0</v>
      </c>
      <c r="G51" s="113"/>
      <c r="H51" s="92">
        <f t="shared" si="7"/>
        <v>0</v>
      </c>
      <c r="I51" s="91">
        <f t="shared" si="8"/>
        <v>0</v>
      </c>
      <c r="J51" s="93">
        <v>22.12</v>
      </c>
      <c r="K51" s="91">
        <f t="shared" si="9"/>
        <v>0</v>
      </c>
      <c r="L51" s="91">
        <f t="shared" si="10"/>
        <v>0</v>
      </c>
      <c r="M51" s="96"/>
      <c r="N51" s="114" t="s">
        <v>129</v>
      </c>
      <c r="O51" s="78">
        <f t="shared" si="0"/>
        <v>5</v>
      </c>
    </row>
    <row r="52" spans="1:18" ht="14.25" customHeight="1" x14ac:dyDescent="0.25">
      <c r="A52" s="103">
        <v>3</v>
      </c>
      <c r="B52" s="104" t="s">
        <v>130</v>
      </c>
      <c r="C52" s="105"/>
      <c r="D52" s="106"/>
      <c r="E52" s="107"/>
      <c r="F52" s="107"/>
      <c r="G52" s="107"/>
      <c r="H52" s="107"/>
      <c r="I52" s="108">
        <f>SUM(I53:I56)</f>
        <v>0</v>
      </c>
      <c r="J52" s="108"/>
      <c r="K52" s="108">
        <f>SUM(K53:K56)</f>
        <v>0</v>
      </c>
      <c r="L52" s="108">
        <f>SUM(L53:L56)</f>
        <v>0</v>
      </c>
      <c r="M52" s="109">
        <f>L52/$C$214</f>
        <v>0</v>
      </c>
      <c r="N52" s="110"/>
      <c r="O52" s="78">
        <f t="shared" si="0"/>
        <v>1</v>
      </c>
    </row>
    <row r="53" spans="1:18" x14ac:dyDescent="0.25">
      <c r="A53" s="79" t="s">
        <v>131</v>
      </c>
      <c r="B53" s="80" t="s">
        <v>132</v>
      </c>
      <c r="C53" s="81"/>
      <c r="D53" s="115"/>
      <c r="E53" s="84"/>
      <c r="F53" s="84"/>
      <c r="G53" s="84"/>
      <c r="H53" s="84"/>
      <c r="I53" s="84"/>
      <c r="J53" s="84"/>
      <c r="K53" s="84"/>
      <c r="L53" s="84"/>
      <c r="M53" s="85"/>
      <c r="N53" s="86"/>
      <c r="O53" s="78">
        <f t="shared" si="0"/>
        <v>3</v>
      </c>
    </row>
    <row r="54" spans="1:18" x14ac:dyDescent="0.25">
      <c r="A54" s="116" t="s">
        <v>133</v>
      </c>
      <c r="B54" s="117" t="s">
        <v>134</v>
      </c>
      <c r="C54" s="118" t="s">
        <v>135</v>
      </c>
      <c r="D54" s="119">
        <v>3</v>
      </c>
      <c r="E54" s="120"/>
      <c r="F54" s="91">
        <f>ROUND(D54*E54,2)</f>
        <v>0</v>
      </c>
      <c r="G54" s="120"/>
      <c r="H54" s="92">
        <f>ROUND(D54*G54,2)</f>
        <v>0</v>
      </c>
      <c r="I54" s="91">
        <f>ROUND(F54+H54,2)</f>
        <v>0</v>
      </c>
      <c r="J54" s="93">
        <v>22.12</v>
      </c>
      <c r="K54" s="91">
        <f t="shared" ref="K54:K56" si="11">ROUND(J54/100*I54,2)</f>
        <v>0</v>
      </c>
      <c r="L54" s="91">
        <f>ROUND(I54+K54,2)</f>
        <v>0</v>
      </c>
      <c r="M54" s="96"/>
      <c r="N54" s="95" t="s">
        <v>136</v>
      </c>
      <c r="O54" s="78">
        <f t="shared" si="0"/>
        <v>5</v>
      </c>
    </row>
    <row r="55" spans="1:18" x14ac:dyDescent="0.25">
      <c r="A55" s="116" t="s">
        <v>137</v>
      </c>
      <c r="B55" s="117" t="s">
        <v>138</v>
      </c>
      <c r="C55" s="118" t="s">
        <v>31</v>
      </c>
      <c r="D55" s="119">
        <v>3.5</v>
      </c>
      <c r="E55" s="120"/>
      <c r="F55" s="91">
        <f t="shared" ref="F55:F56" si="12">ROUND(D55*E55,2)</f>
        <v>0</v>
      </c>
      <c r="G55" s="120"/>
      <c r="H55" s="92">
        <f t="shared" ref="H55:H56" si="13">ROUND(D55*G55,2)</f>
        <v>0</v>
      </c>
      <c r="I55" s="91">
        <f>ROUND(F55+H55,2)</f>
        <v>0</v>
      </c>
      <c r="J55" s="93">
        <v>22.12</v>
      </c>
      <c r="K55" s="91">
        <f t="shared" si="11"/>
        <v>0</v>
      </c>
      <c r="L55" s="91">
        <f>ROUND(I55+K55,2)</f>
        <v>0</v>
      </c>
      <c r="M55" s="96"/>
      <c r="N55" s="95" t="s">
        <v>139</v>
      </c>
      <c r="O55" s="78">
        <f t="shared" si="0"/>
        <v>5</v>
      </c>
    </row>
    <row r="56" spans="1:18" x14ac:dyDescent="0.25">
      <c r="A56" s="116" t="s">
        <v>140</v>
      </c>
      <c r="B56" s="117" t="s">
        <v>141</v>
      </c>
      <c r="C56" s="118" t="s">
        <v>135</v>
      </c>
      <c r="D56" s="119">
        <v>1</v>
      </c>
      <c r="E56" s="120"/>
      <c r="F56" s="91">
        <f t="shared" si="12"/>
        <v>0</v>
      </c>
      <c r="G56" s="120"/>
      <c r="H56" s="92">
        <f t="shared" si="13"/>
        <v>0</v>
      </c>
      <c r="I56" s="91">
        <f>ROUND(F56+H56,2)</f>
        <v>0</v>
      </c>
      <c r="J56" s="93">
        <v>22.12</v>
      </c>
      <c r="K56" s="91">
        <f t="shared" si="11"/>
        <v>0</v>
      </c>
      <c r="L56" s="91">
        <f>ROUND(I56+K56,2)</f>
        <v>0</v>
      </c>
      <c r="M56" s="96"/>
      <c r="N56" s="95" t="s">
        <v>142</v>
      </c>
      <c r="O56" s="78">
        <f t="shared" si="0"/>
        <v>5</v>
      </c>
    </row>
    <row r="57" spans="1:18" ht="14.25" customHeight="1" x14ac:dyDescent="0.25">
      <c r="A57" s="103">
        <v>4</v>
      </c>
      <c r="B57" s="104" t="s">
        <v>143</v>
      </c>
      <c r="C57" s="105"/>
      <c r="D57" s="106"/>
      <c r="E57" s="107"/>
      <c r="F57" s="107"/>
      <c r="G57" s="107"/>
      <c r="H57" s="107"/>
      <c r="I57" s="108">
        <f>SUM(I58:I69)</f>
        <v>0</v>
      </c>
      <c r="J57" s="108"/>
      <c r="K57" s="108">
        <f t="shared" ref="K57" si="14">SUM(K58:K69)</f>
        <v>0</v>
      </c>
      <c r="L57" s="108">
        <f>SUM(L58:L69)</f>
        <v>0</v>
      </c>
      <c r="M57" s="109">
        <f>L57/$C$214</f>
        <v>0</v>
      </c>
      <c r="N57" s="110"/>
      <c r="O57" s="78">
        <f t="shared" si="0"/>
        <v>1</v>
      </c>
    </row>
    <row r="58" spans="1:18" x14ac:dyDescent="0.25">
      <c r="A58" s="79" t="s">
        <v>144</v>
      </c>
      <c r="B58" s="80" t="s">
        <v>145</v>
      </c>
      <c r="C58" s="81"/>
      <c r="D58" s="115"/>
      <c r="E58" s="84"/>
      <c r="F58" s="84"/>
      <c r="G58" s="84"/>
      <c r="H58" s="84"/>
      <c r="I58" s="84"/>
      <c r="J58" s="84"/>
      <c r="K58" s="84"/>
      <c r="L58" s="84"/>
      <c r="M58" s="85"/>
      <c r="N58" s="86"/>
      <c r="O58" s="78">
        <f t="shared" si="0"/>
        <v>3</v>
      </c>
    </row>
    <row r="59" spans="1:18" ht="15.75" customHeight="1" x14ac:dyDescent="0.25">
      <c r="A59" s="87" t="s">
        <v>146</v>
      </c>
      <c r="B59" s="88" t="s">
        <v>147</v>
      </c>
      <c r="C59" s="89" t="s">
        <v>76</v>
      </c>
      <c r="D59" s="102">
        <v>90</v>
      </c>
      <c r="E59" s="100"/>
      <c r="F59" s="91">
        <f t="shared" ref="F59" si="15">ROUND(D59*E59,2)</f>
        <v>0</v>
      </c>
      <c r="G59" s="100">
        <v>0</v>
      </c>
      <c r="H59" s="92">
        <f t="shared" ref="H59" si="16">ROUND(D59*G59,2)</f>
        <v>0</v>
      </c>
      <c r="I59" s="91">
        <f>ROUND(F59+H59,2)</f>
        <v>0</v>
      </c>
      <c r="J59" s="93">
        <v>22.12</v>
      </c>
      <c r="K59" s="91">
        <f t="shared" ref="K59" si="17">ROUND(J59/100*I59,2)</f>
        <v>0</v>
      </c>
      <c r="L59" s="91">
        <f>ROUND(I59+K59,2)</f>
        <v>0</v>
      </c>
      <c r="M59" s="96"/>
      <c r="N59" s="95" t="s">
        <v>148</v>
      </c>
      <c r="O59" s="78">
        <f t="shared" si="0"/>
        <v>5</v>
      </c>
      <c r="P59" s="2"/>
      <c r="Q59" s="2"/>
      <c r="R59" s="2"/>
    </row>
    <row r="60" spans="1:18" x14ac:dyDescent="0.25">
      <c r="A60" s="79" t="s">
        <v>149</v>
      </c>
      <c r="B60" s="80" t="s">
        <v>150</v>
      </c>
      <c r="C60" s="81"/>
      <c r="D60" s="111"/>
      <c r="E60" s="84"/>
      <c r="F60" s="84"/>
      <c r="G60" s="84"/>
      <c r="H60" s="84"/>
      <c r="I60" s="84"/>
      <c r="J60" s="84"/>
      <c r="K60" s="84"/>
      <c r="L60" s="84"/>
      <c r="M60" s="85"/>
      <c r="N60" s="86"/>
      <c r="O60" s="78">
        <f t="shared" si="0"/>
        <v>3</v>
      </c>
    </row>
    <row r="61" spans="1:18" ht="38.25" customHeight="1" x14ac:dyDescent="0.25">
      <c r="A61" s="87" t="s">
        <v>151</v>
      </c>
      <c r="B61" s="88" t="s">
        <v>152</v>
      </c>
      <c r="C61" s="118" t="s">
        <v>135</v>
      </c>
      <c r="D61" s="90">
        <v>150</v>
      </c>
      <c r="E61" s="91"/>
      <c r="F61" s="91">
        <f t="shared" ref="F61" si="18">ROUND(D61*E61,2)</f>
        <v>0</v>
      </c>
      <c r="G61" s="92"/>
      <c r="H61" s="92">
        <f t="shared" ref="H61" si="19">ROUND(D61*G61,2)</f>
        <v>0</v>
      </c>
      <c r="I61" s="91">
        <f>ROUND(F61+H61,2)</f>
        <v>0</v>
      </c>
      <c r="J61" s="93">
        <v>22.12</v>
      </c>
      <c r="K61" s="91">
        <f t="shared" ref="K61" si="20">ROUND(J61/100*I61,2)</f>
        <v>0</v>
      </c>
      <c r="L61" s="91">
        <f>ROUND(I61+K61,2)</f>
        <v>0</v>
      </c>
      <c r="M61" s="96"/>
      <c r="N61" s="95" t="s">
        <v>153</v>
      </c>
      <c r="O61" s="78">
        <f t="shared" si="0"/>
        <v>5</v>
      </c>
    </row>
    <row r="62" spans="1:18" x14ac:dyDescent="0.25">
      <c r="A62" s="79" t="s">
        <v>154</v>
      </c>
      <c r="B62" s="80" t="s">
        <v>155</v>
      </c>
      <c r="C62" s="81"/>
      <c r="D62" s="115"/>
      <c r="E62" s="84"/>
      <c r="F62" s="84"/>
      <c r="G62" s="84"/>
      <c r="H62" s="84"/>
      <c r="I62" s="84"/>
      <c r="J62" s="84"/>
      <c r="K62" s="84"/>
      <c r="L62" s="84"/>
      <c r="M62" s="85"/>
      <c r="N62" s="86"/>
      <c r="O62" s="78">
        <f t="shared" si="0"/>
        <v>3</v>
      </c>
    </row>
    <row r="63" spans="1:18" x14ac:dyDescent="0.25">
      <c r="A63" s="87"/>
      <c r="B63" s="88" t="s">
        <v>156</v>
      </c>
      <c r="C63" s="118"/>
      <c r="D63" s="121"/>
      <c r="E63" s="122"/>
      <c r="F63" s="92"/>
      <c r="G63" s="122"/>
      <c r="H63" s="92"/>
      <c r="I63" s="122"/>
      <c r="J63" s="123"/>
      <c r="K63" s="122"/>
      <c r="L63" s="92"/>
      <c r="M63" s="118"/>
      <c r="N63" s="124"/>
      <c r="O63" s="78">
        <f t="shared" si="0"/>
        <v>0</v>
      </c>
    </row>
    <row r="64" spans="1:18" x14ac:dyDescent="0.25">
      <c r="A64" s="79" t="s">
        <v>157</v>
      </c>
      <c r="B64" s="80" t="s">
        <v>158</v>
      </c>
      <c r="C64" s="81"/>
      <c r="D64" s="115"/>
      <c r="E64" s="84"/>
      <c r="F64" s="84"/>
      <c r="G64" s="84"/>
      <c r="H64" s="84"/>
      <c r="I64" s="84"/>
      <c r="J64" s="84"/>
      <c r="K64" s="84"/>
      <c r="L64" s="84"/>
      <c r="M64" s="85"/>
      <c r="N64" s="86"/>
      <c r="O64" s="78">
        <f t="shared" si="0"/>
        <v>3</v>
      </c>
    </row>
    <row r="65" spans="1:18" x14ac:dyDescent="0.25">
      <c r="A65" s="87"/>
      <c r="B65" s="88" t="s">
        <v>156</v>
      </c>
      <c r="C65" s="118"/>
      <c r="D65" s="121"/>
      <c r="E65" s="122"/>
      <c r="F65" s="92"/>
      <c r="G65" s="122"/>
      <c r="H65" s="92"/>
      <c r="I65" s="122"/>
      <c r="J65" s="123"/>
      <c r="K65" s="122"/>
      <c r="L65" s="92"/>
      <c r="M65" s="118"/>
      <c r="N65" s="124"/>
      <c r="O65" s="78">
        <f t="shared" si="0"/>
        <v>0</v>
      </c>
    </row>
    <row r="66" spans="1:18" x14ac:dyDescent="0.25">
      <c r="A66" s="79" t="s">
        <v>159</v>
      </c>
      <c r="B66" s="80" t="s">
        <v>160</v>
      </c>
      <c r="C66" s="81"/>
      <c r="D66" s="115"/>
      <c r="E66" s="84"/>
      <c r="F66" s="84"/>
      <c r="G66" s="84"/>
      <c r="H66" s="84"/>
      <c r="I66" s="84"/>
      <c r="J66" s="84"/>
      <c r="K66" s="84"/>
      <c r="L66" s="84"/>
      <c r="M66" s="85"/>
      <c r="N66" s="86"/>
      <c r="O66" s="78">
        <f t="shared" si="0"/>
        <v>3</v>
      </c>
    </row>
    <row r="67" spans="1:18" x14ac:dyDescent="0.25">
      <c r="A67" s="87"/>
      <c r="B67" s="88" t="s">
        <v>156</v>
      </c>
      <c r="C67" s="118"/>
      <c r="D67" s="121"/>
      <c r="E67" s="122"/>
      <c r="F67" s="92"/>
      <c r="G67" s="122"/>
      <c r="H67" s="92"/>
      <c r="I67" s="122"/>
      <c r="J67" s="123"/>
      <c r="K67" s="122"/>
      <c r="L67" s="92"/>
      <c r="M67" s="118"/>
      <c r="N67" s="124"/>
      <c r="O67" s="78">
        <f t="shared" si="0"/>
        <v>0</v>
      </c>
    </row>
    <row r="68" spans="1:18" ht="14.25" customHeight="1" x14ac:dyDescent="0.25">
      <c r="A68" s="103">
        <v>5</v>
      </c>
      <c r="B68" s="104" t="s">
        <v>161</v>
      </c>
      <c r="C68" s="105"/>
      <c r="D68" s="106"/>
      <c r="E68" s="107"/>
      <c r="F68" s="107"/>
      <c r="G68" s="107"/>
      <c r="H68" s="107"/>
      <c r="I68" s="108"/>
      <c r="J68" s="108"/>
      <c r="K68" s="108"/>
      <c r="L68" s="108"/>
      <c r="M68" s="109"/>
      <c r="N68" s="110"/>
      <c r="O68" s="78">
        <f t="shared" si="0"/>
        <v>1</v>
      </c>
    </row>
    <row r="69" spans="1:18" x14ac:dyDescent="0.25">
      <c r="A69" s="87"/>
      <c r="B69" s="117" t="s">
        <v>162</v>
      </c>
      <c r="C69" s="118"/>
      <c r="D69" s="125"/>
      <c r="E69" s="100"/>
      <c r="F69" s="100"/>
      <c r="G69" s="100"/>
      <c r="H69" s="126"/>
      <c r="I69" s="100"/>
      <c r="J69" s="119"/>
      <c r="K69" s="100"/>
      <c r="L69" s="100"/>
      <c r="M69" s="94"/>
      <c r="N69" s="95"/>
      <c r="O69" s="78">
        <f t="shared" si="0"/>
        <v>0</v>
      </c>
      <c r="P69" s="2"/>
      <c r="Q69" s="2"/>
      <c r="R69" s="2"/>
    </row>
    <row r="70" spans="1:18" ht="14.25" customHeight="1" x14ac:dyDescent="0.25">
      <c r="A70" s="103">
        <v>6</v>
      </c>
      <c r="B70" s="104" t="s">
        <v>163</v>
      </c>
      <c r="C70" s="105"/>
      <c r="D70" s="106"/>
      <c r="E70" s="107"/>
      <c r="F70" s="107"/>
      <c r="G70" s="107"/>
      <c r="H70" s="107"/>
      <c r="I70" s="108">
        <f>SUM(I71:I73)</f>
        <v>0</v>
      </c>
      <c r="J70" s="108"/>
      <c r="K70" s="108">
        <f>SUM(K71:K73)</f>
        <v>0</v>
      </c>
      <c r="L70" s="108">
        <f>SUM(L71:L73)</f>
        <v>0</v>
      </c>
      <c r="M70" s="109">
        <f>L70/$C$214</f>
        <v>0</v>
      </c>
      <c r="N70" s="110"/>
      <c r="O70" s="78">
        <f t="shared" si="0"/>
        <v>1</v>
      </c>
    </row>
    <row r="71" spans="1:18" x14ac:dyDescent="0.25">
      <c r="A71" s="79" t="s">
        <v>164</v>
      </c>
      <c r="B71" s="80" t="s">
        <v>165</v>
      </c>
      <c r="C71" s="81"/>
      <c r="D71" s="115"/>
      <c r="E71" s="84"/>
      <c r="F71" s="84"/>
      <c r="G71" s="84"/>
      <c r="H71" s="84"/>
      <c r="I71" s="84"/>
      <c r="J71" s="84"/>
      <c r="K71" s="84"/>
      <c r="L71" s="84"/>
      <c r="M71" s="85"/>
      <c r="N71" s="86"/>
      <c r="O71" s="78">
        <f t="shared" si="0"/>
        <v>3</v>
      </c>
    </row>
    <row r="72" spans="1:18" ht="33" customHeight="1" x14ac:dyDescent="0.25">
      <c r="A72" s="87" t="s">
        <v>166</v>
      </c>
      <c r="B72" s="88" t="s">
        <v>167</v>
      </c>
      <c r="C72" s="118" t="s">
        <v>135</v>
      </c>
      <c r="D72" s="90">
        <v>1.1000000000000001</v>
      </c>
      <c r="E72" s="113"/>
      <c r="F72" s="91">
        <f t="shared" ref="F72:F73" si="21">ROUND(D72*E72,2)</f>
        <v>0</v>
      </c>
      <c r="G72" s="113"/>
      <c r="H72" s="92">
        <f t="shared" ref="H72:H73" si="22">ROUND(D72*G72,2)</f>
        <v>0</v>
      </c>
      <c r="I72" s="91">
        <f>ROUND(F72+H72,2)</f>
        <v>0</v>
      </c>
      <c r="J72" s="93">
        <v>22.12</v>
      </c>
      <c r="K72" s="91">
        <f t="shared" ref="K72:K73" si="23">ROUND(J72/100*I72,2)</f>
        <v>0</v>
      </c>
      <c r="L72" s="91">
        <f>ROUND(I72+K72,2)</f>
        <v>0</v>
      </c>
      <c r="M72" s="96"/>
      <c r="N72" s="114" t="s">
        <v>168</v>
      </c>
      <c r="O72" s="78">
        <f t="shared" si="0"/>
        <v>5</v>
      </c>
    </row>
    <row r="73" spans="1:18" ht="33" customHeight="1" x14ac:dyDescent="0.25">
      <c r="A73" s="87" t="s">
        <v>169</v>
      </c>
      <c r="B73" s="88" t="s">
        <v>170</v>
      </c>
      <c r="C73" s="118" t="s">
        <v>171</v>
      </c>
      <c r="D73" s="90">
        <v>526</v>
      </c>
      <c r="E73" s="113"/>
      <c r="F73" s="91">
        <f t="shared" si="21"/>
        <v>0</v>
      </c>
      <c r="G73" s="113"/>
      <c r="H73" s="92">
        <f t="shared" si="22"/>
        <v>0</v>
      </c>
      <c r="I73" s="91">
        <f>ROUND(F73+H73,2)</f>
        <v>0</v>
      </c>
      <c r="J73" s="93">
        <v>22.12</v>
      </c>
      <c r="K73" s="91">
        <f t="shared" si="23"/>
        <v>0</v>
      </c>
      <c r="L73" s="91">
        <f>ROUND(I73+K73,2)</f>
        <v>0</v>
      </c>
      <c r="M73" s="96"/>
      <c r="N73" s="114" t="s">
        <v>172</v>
      </c>
      <c r="O73" s="78">
        <f t="shared" si="0"/>
        <v>5</v>
      </c>
    </row>
    <row r="74" spans="1:18" ht="14.25" customHeight="1" x14ac:dyDescent="0.25">
      <c r="A74" s="103">
        <v>7</v>
      </c>
      <c r="B74" s="104" t="s">
        <v>173</v>
      </c>
      <c r="C74" s="105"/>
      <c r="D74" s="106"/>
      <c r="E74" s="107"/>
      <c r="F74" s="107"/>
      <c r="G74" s="107"/>
      <c r="H74" s="107"/>
      <c r="I74" s="108">
        <f>SUM(I75:I76)</f>
        <v>0</v>
      </c>
      <c r="J74" s="108"/>
      <c r="K74" s="108">
        <f>SUM(K75:K76)</f>
        <v>0</v>
      </c>
      <c r="L74" s="108">
        <f>SUM(L75:L76)</f>
        <v>0</v>
      </c>
      <c r="M74" s="109">
        <f>L74/$C$214</f>
        <v>0</v>
      </c>
      <c r="N74" s="110"/>
      <c r="O74" s="78">
        <f t="shared" si="0"/>
        <v>1</v>
      </c>
    </row>
    <row r="75" spans="1:18" s="129" customFormat="1" x14ac:dyDescent="0.25">
      <c r="A75" s="79" t="s">
        <v>174</v>
      </c>
      <c r="B75" s="80" t="s">
        <v>175</v>
      </c>
      <c r="C75" s="81"/>
      <c r="D75" s="111"/>
      <c r="E75" s="127"/>
      <c r="F75" s="127"/>
      <c r="G75" s="127"/>
      <c r="H75" s="127"/>
      <c r="I75" s="84"/>
      <c r="J75" s="84"/>
      <c r="K75" s="84"/>
      <c r="L75" s="84"/>
      <c r="M75" s="85"/>
      <c r="N75" s="128"/>
      <c r="O75" s="78">
        <f t="shared" si="0"/>
        <v>3</v>
      </c>
    </row>
    <row r="76" spans="1:18" ht="39.75" customHeight="1" x14ac:dyDescent="0.25">
      <c r="A76" s="87" t="s">
        <v>176</v>
      </c>
      <c r="B76" s="97" t="s">
        <v>177</v>
      </c>
      <c r="C76" s="89" t="s">
        <v>178</v>
      </c>
      <c r="D76" s="102">
        <v>1</v>
      </c>
      <c r="E76" s="100"/>
      <c r="F76" s="91">
        <f>ROUND(D76*E76,2)</f>
        <v>0</v>
      </c>
      <c r="G76" s="100"/>
      <c r="H76" s="92">
        <f>ROUND(D76*G76,2)</f>
        <v>0</v>
      </c>
      <c r="I76" s="91">
        <f>ROUND(F76+H76,2)</f>
        <v>0</v>
      </c>
      <c r="J76" s="93">
        <v>22.12</v>
      </c>
      <c r="K76" s="91">
        <f t="shared" ref="K76" si="24">ROUND(J76/100*I76,2)</f>
        <v>0</v>
      </c>
      <c r="L76" s="91">
        <f>ROUND(I76+K76,2)</f>
        <v>0</v>
      </c>
      <c r="M76" s="94"/>
      <c r="N76" s="95" t="s">
        <v>179</v>
      </c>
      <c r="O76" s="78">
        <f t="shared" si="0"/>
        <v>5</v>
      </c>
      <c r="P76" s="2"/>
      <c r="Q76" s="2"/>
      <c r="R76" s="2"/>
    </row>
    <row r="77" spans="1:18" ht="14.25" customHeight="1" x14ac:dyDescent="0.25">
      <c r="A77" s="103">
        <v>8</v>
      </c>
      <c r="B77" s="104" t="s">
        <v>180</v>
      </c>
      <c r="C77" s="105"/>
      <c r="D77" s="106"/>
      <c r="E77" s="107"/>
      <c r="F77" s="107"/>
      <c r="G77" s="107"/>
      <c r="H77" s="107"/>
      <c r="I77" s="108">
        <f>SUM(I78:I82)</f>
        <v>0</v>
      </c>
      <c r="J77" s="108"/>
      <c r="K77" s="108">
        <f>SUM(K78:K82)</f>
        <v>0</v>
      </c>
      <c r="L77" s="108">
        <f>SUM(L78:L82)</f>
        <v>0</v>
      </c>
      <c r="M77" s="109">
        <f>L77/$C$214</f>
        <v>0</v>
      </c>
      <c r="N77" s="110"/>
      <c r="O77" s="78">
        <f t="shared" si="0"/>
        <v>1</v>
      </c>
    </row>
    <row r="78" spans="1:18" s="129" customFormat="1" x14ac:dyDescent="0.25">
      <c r="A78" s="79" t="s">
        <v>181</v>
      </c>
      <c r="B78" s="80" t="s">
        <v>182</v>
      </c>
      <c r="C78" s="81"/>
      <c r="D78" s="130"/>
      <c r="E78" s="127"/>
      <c r="F78" s="127"/>
      <c r="G78" s="127"/>
      <c r="H78" s="127"/>
      <c r="I78" s="84"/>
      <c r="J78" s="131" t="s">
        <v>183</v>
      </c>
      <c r="K78" s="84"/>
      <c r="L78" s="84"/>
      <c r="M78" s="85"/>
      <c r="N78" s="128"/>
      <c r="O78" s="78">
        <f t="shared" si="0"/>
        <v>3</v>
      </c>
    </row>
    <row r="79" spans="1:18" x14ac:dyDescent="0.25">
      <c r="A79" s="87" t="s">
        <v>184</v>
      </c>
      <c r="B79" s="97" t="s">
        <v>185</v>
      </c>
      <c r="C79" s="89" t="s">
        <v>31</v>
      </c>
      <c r="D79" s="102">
        <v>42</v>
      </c>
      <c r="E79" s="100"/>
      <c r="F79" s="91">
        <f t="shared" ref="F79" si="25">ROUND(D79*E79,2)</f>
        <v>0</v>
      </c>
      <c r="G79" s="100"/>
      <c r="H79" s="92">
        <f t="shared" ref="H79" si="26">ROUND(D79*G79,2)</f>
        <v>0</v>
      </c>
      <c r="I79" s="91">
        <f>ROUND(F79+H79,2)</f>
        <v>0</v>
      </c>
      <c r="J79" s="93">
        <v>22.12</v>
      </c>
      <c r="K79" s="91">
        <f t="shared" ref="K79" si="27">ROUND(J79/100*I79,2)</f>
        <v>0</v>
      </c>
      <c r="L79" s="91">
        <f>ROUND(I79+K79,2)</f>
        <v>0</v>
      </c>
      <c r="M79" s="94"/>
      <c r="N79" s="95" t="s">
        <v>186</v>
      </c>
      <c r="O79" s="78">
        <f t="shared" si="0"/>
        <v>5</v>
      </c>
      <c r="P79" s="2">
        <f>(10*4)+2</f>
        <v>42</v>
      </c>
      <c r="Q79" s="2"/>
      <c r="R79" s="2"/>
    </row>
    <row r="80" spans="1:18" s="129" customFormat="1" x14ac:dyDescent="0.25">
      <c r="A80" s="79" t="s">
        <v>187</v>
      </c>
      <c r="B80" s="80" t="s">
        <v>188</v>
      </c>
      <c r="C80" s="81"/>
      <c r="D80" s="130"/>
      <c r="E80" s="127"/>
      <c r="F80" s="127"/>
      <c r="G80" s="127"/>
      <c r="H80" s="127"/>
      <c r="I80" s="84"/>
      <c r="J80" s="84"/>
      <c r="K80" s="84"/>
      <c r="L80" s="84"/>
      <c r="M80" s="85"/>
      <c r="N80" s="128"/>
      <c r="O80" s="78">
        <f t="shared" si="0"/>
        <v>3</v>
      </c>
    </row>
    <row r="81" spans="1:18" s="133" customFormat="1" ht="30" x14ac:dyDescent="0.25">
      <c r="A81" s="87" t="s">
        <v>189</v>
      </c>
      <c r="B81" s="117" t="s">
        <v>190</v>
      </c>
      <c r="C81" s="118" t="s">
        <v>31</v>
      </c>
      <c r="D81" s="102">
        <v>83.1</v>
      </c>
      <c r="E81" s="100"/>
      <c r="F81" s="91">
        <f t="shared" ref="F81:F82" si="28">ROUND(D81*E81,2)</f>
        <v>0</v>
      </c>
      <c r="G81" s="100"/>
      <c r="H81" s="92">
        <f t="shared" ref="H81:H82" si="29">ROUND(D81*G81,2)</f>
        <v>0</v>
      </c>
      <c r="I81" s="91">
        <f>ROUND(F81+H81,2)</f>
        <v>0</v>
      </c>
      <c r="J81" s="93">
        <v>22.12</v>
      </c>
      <c r="K81" s="91">
        <f t="shared" ref="K81:K82" si="30">ROUND(J81/100*I81,2)</f>
        <v>0</v>
      </c>
      <c r="L81" s="91">
        <f>ROUND(I81+K81,2)</f>
        <v>0</v>
      </c>
      <c r="M81" s="132"/>
      <c r="N81" s="95" t="s">
        <v>191</v>
      </c>
      <c r="O81" s="78">
        <f t="shared" si="0"/>
        <v>5</v>
      </c>
      <c r="P81" s="2">
        <f>(1.6+2.4+1.6+2.4+9.1+2.4+1.8+1.8+2.3+2.3)*3</f>
        <v>83.100000000000009</v>
      </c>
    </row>
    <row r="82" spans="1:18" s="133" customFormat="1" x14ac:dyDescent="0.25">
      <c r="A82" s="87" t="s">
        <v>192</v>
      </c>
      <c r="B82" s="117" t="s">
        <v>193</v>
      </c>
      <c r="C82" s="118" t="s">
        <v>31</v>
      </c>
      <c r="D82" s="102">
        <v>193</v>
      </c>
      <c r="E82" s="100"/>
      <c r="F82" s="91">
        <f t="shared" si="28"/>
        <v>0</v>
      </c>
      <c r="G82" s="100"/>
      <c r="H82" s="92">
        <f t="shared" si="29"/>
        <v>0</v>
      </c>
      <c r="I82" s="91">
        <f>ROUND(F82+H82,2)</f>
        <v>0</v>
      </c>
      <c r="J82" s="93">
        <v>22.12</v>
      </c>
      <c r="K82" s="91">
        <f t="shared" si="30"/>
        <v>0</v>
      </c>
      <c r="L82" s="91">
        <f>ROUND(I82+K82,2)</f>
        <v>0</v>
      </c>
      <c r="M82" s="132"/>
      <c r="N82" s="95" t="s">
        <v>194</v>
      </c>
      <c r="O82" s="78">
        <f t="shared" si="0"/>
        <v>5</v>
      </c>
      <c r="P82" s="2">
        <f>(4.2+9.1+1.45+1.55+1.3+4.15+11.25+6.47+6.47+7.41+1.65+3.05+6.3)*3</f>
        <v>193.04999999999998</v>
      </c>
    </row>
    <row r="83" spans="1:18" ht="14.25" customHeight="1" x14ac:dyDescent="0.25">
      <c r="A83" s="103">
        <v>9</v>
      </c>
      <c r="B83" s="104" t="s">
        <v>195</v>
      </c>
      <c r="C83" s="105"/>
      <c r="D83" s="106"/>
      <c r="E83" s="107"/>
      <c r="F83" s="107"/>
      <c r="G83" s="107"/>
      <c r="H83" s="107"/>
      <c r="I83" s="108">
        <f>SUM(I84:I90)</f>
        <v>0</v>
      </c>
      <c r="J83" s="108"/>
      <c r="K83" s="108">
        <f>SUM(K84:K90)</f>
        <v>0</v>
      </c>
      <c r="L83" s="108">
        <f>SUM(L84:L90)</f>
        <v>0</v>
      </c>
      <c r="M83" s="109">
        <f>L83/$C$214</f>
        <v>0</v>
      </c>
      <c r="N83" s="110"/>
      <c r="O83" s="78">
        <f t="shared" si="0"/>
        <v>1</v>
      </c>
    </row>
    <row r="84" spans="1:18" s="129" customFormat="1" x14ac:dyDescent="0.25">
      <c r="A84" s="79" t="s">
        <v>196</v>
      </c>
      <c r="B84" s="80" t="s">
        <v>197</v>
      </c>
      <c r="C84" s="81"/>
      <c r="D84" s="130"/>
      <c r="E84" s="127"/>
      <c r="F84" s="127"/>
      <c r="G84" s="127"/>
      <c r="H84" s="127"/>
      <c r="I84" s="84"/>
      <c r="J84" s="131"/>
      <c r="K84" s="84"/>
      <c r="L84" s="84"/>
      <c r="M84" s="85"/>
      <c r="N84" s="128"/>
      <c r="O84" s="78">
        <f t="shared" si="0"/>
        <v>3</v>
      </c>
    </row>
    <row r="85" spans="1:18" ht="30" x14ac:dyDescent="0.25">
      <c r="A85" s="87" t="s">
        <v>198</v>
      </c>
      <c r="B85" s="88" t="s">
        <v>199</v>
      </c>
      <c r="C85" s="118" t="s">
        <v>200</v>
      </c>
      <c r="D85" s="121">
        <v>8</v>
      </c>
      <c r="E85" s="100"/>
      <c r="F85" s="91">
        <f t="shared" ref="F85:F87" si="31">ROUND(D85*E85,2)</f>
        <v>0</v>
      </c>
      <c r="G85" s="100"/>
      <c r="H85" s="92">
        <f t="shared" ref="H85:H87" si="32">ROUND(D85*G85,2)</f>
        <v>0</v>
      </c>
      <c r="I85" s="91">
        <f t="shared" ref="I85:I87" si="33">ROUND(F85+H85,2)</f>
        <v>0</v>
      </c>
      <c r="J85" s="93">
        <v>22.12</v>
      </c>
      <c r="K85" s="91">
        <f t="shared" ref="K85:K87" si="34">ROUND(J85/100*I85,2)</f>
        <v>0</v>
      </c>
      <c r="L85" s="91">
        <f t="shared" ref="L85:L87" si="35">ROUND(I85+K85,2)</f>
        <v>0</v>
      </c>
      <c r="M85" s="118"/>
      <c r="N85" s="134" t="s">
        <v>201</v>
      </c>
      <c r="O85" s="78">
        <f t="shared" si="0"/>
        <v>5</v>
      </c>
      <c r="P85" s="2">
        <f>1+7</f>
        <v>8</v>
      </c>
      <c r="Q85" s="2"/>
      <c r="R85" s="2"/>
    </row>
    <row r="86" spans="1:18" ht="30" x14ac:dyDescent="0.25">
      <c r="A86" s="87" t="s">
        <v>202</v>
      </c>
      <c r="B86" s="88" t="s">
        <v>203</v>
      </c>
      <c r="C86" s="118" t="s">
        <v>200</v>
      </c>
      <c r="D86" s="121">
        <v>5</v>
      </c>
      <c r="E86" s="100"/>
      <c r="F86" s="91">
        <f t="shared" si="31"/>
        <v>0</v>
      </c>
      <c r="G86" s="100"/>
      <c r="H86" s="92">
        <f t="shared" si="32"/>
        <v>0</v>
      </c>
      <c r="I86" s="91">
        <f t="shared" si="33"/>
        <v>0</v>
      </c>
      <c r="J86" s="93">
        <v>22.12</v>
      </c>
      <c r="K86" s="91">
        <f t="shared" si="34"/>
        <v>0</v>
      </c>
      <c r="L86" s="91">
        <f t="shared" si="35"/>
        <v>0</v>
      </c>
      <c r="M86" s="118"/>
      <c r="N86" s="134" t="s">
        <v>204</v>
      </c>
      <c r="O86" s="78">
        <f t="shared" si="0"/>
        <v>5</v>
      </c>
      <c r="P86" s="2">
        <f>2</f>
        <v>2</v>
      </c>
      <c r="Q86" s="2"/>
      <c r="R86" s="2"/>
    </row>
    <row r="87" spans="1:18" ht="26.25" customHeight="1" x14ac:dyDescent="0.25">
      <c r="A87" s="87" t="s">
        <v>205</v>
      </c>
      <c r="B87" s="88" t="s">
        <v>206</v>
      </c>
      <c r="C87" s="89" t="s">
        <v>31</v>
      </c>
      <c r="D87" s="121">
        <v>5.2</v>
      </c>
      <c r="E87" s="100"/>
      <c r="F87" s="91">
        <f t="shared" si="31"/>
        <v>0</v>
      </c>
      <c r="G87" s="100"/>
      <c r="H87" s="92">
        <f t="shared" si="32"/>
        <v>0</v>
      </c>
      <c r="I87" s="91">
        <f t="shared" si="33"/>
        <v>0</v>
      </c>
      <c r="J87" s="93">
        <v>22.12</v>
      </c>
      <c r="K87" s="91">
        <f t="shared" si="34"/>
        <v>0</v>
      </c>
      <c r="L87" s="91">
        <f t="shared" si="35"/>
        <v>0</v>
      </c>
      <c r="M87" s="118"/>
      <c r="N87" s="134" t="s">
        <v>207</v>
      </c>
      <c r="O87" s="78">
        <f t="shared" si="0"/>
        <v>5</v>
      </c>
      <c r="P87" s="2"/>
      <c r="Q87" s="2"/>
      <c r="R87" s="2"/>
    </row>
    <row r="88" spans="1:18" s="129" customFormat="1" x14ac:dyDescent="0.25">
      <c r="A88" s="79" t="s">
        <v>208</v>
      </c>
      <c r="B88" s="80" t="s">
        <v>209</v>
      </c>
      <c r="C88" s="81"/>
      <c r="D88" s="130"/>
      <c r="E88" s="127"/>
      <c r="F88" s="127"/>
      <c r="G88" s="127"/>
      <c r="H88" s="127"/>
      <c r="I88" s="84"/>
      <c r="J88" s="84"/>
      <c r="K88" s="84"/>
      <c r="L88" s="84"/>
      <c r="M88" s="85"/>
      <c r="N88" s="128"/>
      <c r="O88" s="78">
        <f t="shared" si="0"/>
        <v>3</v>
      </c>
    </row>
    <row r="89" spans="1:18" ht="37.5" customHeight="1" x14ac:dyDescent="0.25">
      <c r="A89" s="87" t="s">
        <v>210</v>
      </c>
      <c r="B89" s="97" t="s">
        <v>211</v>
      </c>
      <c r="C89" s="89" t="s">
        <v>35</v>
      </c>
      <c r="D89" s="102">
        <v>13</v>
      </c>
      <c r="E89" s="100"/>
      <c r="F89" s="91">
        <f t="shared" ref="F89:F90" si="36">ROUND(D89*E89,2)</f>
        <v>0</v>
      </c>
      <c r="G89" s="100"/>
      <c r="H89" s="92">
        <f t="shared" ref="H89:H90" si="37">ROUND(D89*G89,2)</f>
        <v>0</v>
      </c>
      <c r="I89" s="91">
        <f t="shared" ref="I89:I90" si="38">ROUND(F89+H89,2)</f>
        <v>0</v>
      </c>
      <c r="J89" s="93">
        <v>22.12</v>
      </c>
      <c r="K89" s="91">
        <f t="shared" ref="K89:K90" si="39">ROUND(J89/100*I89,2)</f>
        <v>0</v>
      </c>
      <c r="L89" s="91">
        <f t="shared" ref="L89:L90" si="40">ROUND(I89+K89,2)</f>
        <v>0</v>
      </c>
      <c r="M89" s="94"/>
      <c r="N89" s="95" t="s">
        <v>212</v>
      </c>
      <c r="O89" s="78">
        <f t="shared" si="0"/>
        <v>5</v>
      </c>
      <c r="P89" s="2"/>
      <c r="Q89" s="2"/>
      <c r="R89" s="2"/>
    </row>
    <row r="90" spans="1:18" x14ac:dyDescent="0.25">
      <c r="A90" s="87" t="s">
        <v>213</v>
      </c>
      <c r="B90" s="97" t="s">
        <v>214</v>
      </c>
      <c r="C90" s="89" t="s">
        <v>35</v>
      </c>
      <c r="D90" s="102">
        <v>4</v>
      </c>
      <c r="E90" s="100"/>
      <c r="F90" s="91">
        <f t="shared" si="36"/>
        <v>0</v>
      </c>
      <c r="G90" s="100"/>
      <c r="H90" s="92">
        <f t="shared" si="37"/>
        <v>0</v>
      </c>
      <c r="I90" s="91">
        <f t="shared" si="38"/>
        <v>0</v>
      </c>
      <c r="J90" s="93">
        <v>22.12</v>
      </c>
      <c r="K90" s="91">
        <f t="shared" si="39"/>
        <v>0</v>
      </c>
      <c r="L90" s="91">
        <f t="shared" si="40"/>
        <v>0</v>
      </c>
      <c r="M90" s="94"/>
      <c r="N90" s="95" t="s">
        <v>215</v>
      </c>
      <c r="O90" s="78">
        <f t="shared" si="0"/>
        <v>5</v>
      </c>
      <c r="P90" s="2"/>
      <c r="Q90" s="2"/>
      <c r="R90" s="2"/>
    </row>
    <row r="91" spans="1:18" ht="14.25" customHeight="1" x14ac:dyDescent="0.25">
      <c r="A91" s="103">
        <v>10</v>
      </c>
      <c r="B91" s="104" t="s">
        <v>216</v>
      </c>
      <c r="C91" s="105"/>
      <c r="D91" s="106"/>
      <c r="E91" s="107"/>
      <c r="F91" s="107"/>
      <c r="G91" s="107"/>
      <c r="H91" s="107"/>
      <c r="I91" s="108">
        <f>SUM(I92:I98)</f>
        <v>0</v>
      </c>
      <c r="J91" s="108"/>
      <c r="K91" s="108">
        <f>SUM(K92:K98)</f>
        <v>0</v>
      </c>
      <c r="L91" s="108">
        <f>SUM(L92:L98)</f>
        <v>0</v>
      </c>
      <c r="M91" s="109">
        <f>L91/$C$214</f>
        <v>0</v>
      </c>
      <c r="N91" s="110"/>
      <c r="O91" s="78">
        <f t="shared" si="0"/>
        <v>2</v>
      </c>
    </row>
    <row r="92" spans="1:18" s="129" customFormat="1" x14ac:dyDescent="0.25">
      <c r="A92" s="79" t="s">
        <v>217</v>
      </c>
      <c r="B92" s="80" t="s">
        <v>218</v>
      </c>
      <c r="C92" s="81"/>
      <c r="D92" s="130"/>
      <c r="E92" s="127"/>
      <c r="F92" s="127"/>
      <c r="G92" s="127"/>
      <c r="H92" s="127"/>
      <c r="I92" s="84"/>
      <c r="J92" s="84"/>
      <c r="K92" s="84"/>
      <c r="L92" s="84"/>
      <c r="M92" s="85"/>
      <c r="N92" s="128"/>
      <c r="O92" s="78">
        <f t="shared" si="0"/>
        <v>4</v>
      </c>
    </row>
    <row r="93" spans="1:18" x14ac:dyDescent="0.25">
      <c r="A93" s="87" t="s">
        <v>219</v>
      </c>
      <c r="B93" s="117" t="s">
        <v>220</v>
      </c>
      <c r="C93" s="89" t="s">
        <v>31</v>
      </c>
      <c r="D93" s="135">
        <v>236</v>
      </c>
      <c r="E93" s="136"/>
      <c r="F93" s="91">
        <f t="shared" ref="F93:F98" si="41">ROUND(D93*E93,2)</f>
        <v>0</v>
      </c>
      <c r="G93" s="136"/>
      <c r="H93" s="92">
        <f t="shared" ref="H93:H98" si="42">ROUND(D93*G93,2)</f>
        <v>0</v>
      </c>
      <c r="I93" s="91">
        <f t="shared" ref="I93:I98" si="43">ROUND(F93+H93,2)</f>
        <v>0</v>
      </c>
      <c r="J93" s="93">
        <v>22.12</v>
      </c>
      <c r="K93" s="91">
        <f t="shared" ref="K93:K98" si="44">ROUND(J93/100*I93,2)</f>
        <v>0</v>
      </c>
      <c r="L93" s="91">
        <f t="shared" ref="L93:L98" si="45">ROUND(I93+K93,2)</f>
        <v>0</v>
      </c>
      <c r="M93" s="137"/>
      <c r="N93" s="138" t="s">
        <v>221</v>
      </c>
      <c r="O93" s="78">
        <f t="shared" si="0"/>
        <v>6</v>
      </c>
      <c r="P93" s="2"/>
      <c r="Q93" s="2"/>
      <c r="R93" s="2"/>
    </row>
    <row r="94" spans="1:18" x14ac:dyDescent="0.25">
      <c r="A94" s="87" t="s">
        <v>222</v>
      </c>
      <c r="B94" s="117" t="s">
        <v>223</v>
      </c>
      <c r="C94" s="89" t="s">
        <v>31</v>
      </c>
      <c r="D94" s="135">
        <v>36.5</v>
      </c>
      <c r="E94" s="136"/>
      <c r="F94" s="91">
        <f t="shared" si="41"/>
        <v>0</v>
      </c>
      <c r="G94" s="136"/>
      <c r="H94" s="92">
        <f t="shared" si="42"/>
        <v>0</v>
      </c>
      <c r="I94" s="91">
        <f t="shared" si="43"/>
        <v>0</v>
      </c>
      <c r="J94" s="93">
        <v>22.12</v>
      </c>
      <c r="K94" s="91">
        <f t="shared" si="44"/>
        <v>0</v>
      </c>
      <c r="L94" s="91">
        <f t="shared" si="45"/>
        <v>0</v>
      </c>
      <c r="M94" s="137"/>
      <c r="N94" s="138" t="s">
        <v>224</v>
      </c>
      <c r="O94" s="78">
        <f t="shared" si="0"/>
        <v>6</v>
      </c>
      <c r="P94" s="2">
        <f>31.5+5</f>
        <v>36.5</v>
      </c>
      <c r="Q94" s="2"/>
      <c r="R94" s="2"/>
    </row>
    <row r="95" spans="1:18" ht="30" x14ac:dyDescent="0.25">
      <c r="A95" s="87" t="s">
        <v>225</v>
      </c>
      <c r="B95" s="117" t="s">
        <v>226</v>
      </c>
      <c r="C95" s="89" t="s">
        <v>227</v>
      </c>
      <c r="D95" s="135">
        <v>30</v>
      </c>
      <c r="E95" s="136"/>
      <c r="F95" s="91">
        <f t="shared" si="41"/>
        <v>0</v>
      </c>
      <c r="G95" s="136"/>
      <c r="H95" s="92">
        <f t="shared" si="42"/>
        <v>0</v>
      </c>
      <c r="I95" s="91">
        <f t="shared" si="43"/>
        <v>0</v>
      </c>
      <c r="J95" s="93">
        <v>22.12</v>
      </c>
      <c r="K95" s="91">
        <f t="shared" si="44"/>
        <v>0</v>
      </c>
      <c r="L95" s="91">
        <f t="shared" si="45"/>
        <v>0</v>
      </c>
      <c r="M95" s="137"/>
      <c r="N95" s="138" t="s">
        <v>228</v>
      </c>
      <c r="O95" s="78">
        <f t="shared" si="0"/>
        <v>6</v>
      </c>
      <c r="P95" s="2">
        <f>3+26.8</f>
        <v>29.8</v>
      </c>
      <c r="Q95" s="2"/>
      <c r="R95" s="2"/>
    </row>
    <row r="96" spans="1:18" ht="30" x14ac:dyDescent="0.25">
      <c r="A96" s="87" t="s">
        <v>229</v>
      </c>
      <c r="B96" s="117" t="s">
        <v>230</v>
      </c>
      <c r="C96" s="89" t="s">
        <v>227</v>
      </c>
      <c r="D96" s="135">
        <v>131</v>
      </c>
      <c r="E96" s="136"/>
      <c r="F96" s="91">
        <f t="shared" si="41"/>
        <v>0</v>
      </c>
      <c r="G96" s="136"/>
      <c r="H96" s="92">
        <f t="shared" si="42"/>
        <v>0</v>
      </c>
      <c r="I96" s="91">
        <f t="shared" si="43"/>
        <v>0</v>
      </c>
      <c r="J96" s="93">
        <v>22.12</v>
      </c>
      <c r="K96" s="91">
        <f t="shared" si="44"/>
        <v>0</v>
      </c>
      <c r="L96" s="91">
        <f t="shared" si="45"/>
        <v>0</v>
      </c>
      <c r="M96" s="137"/>
      <c r="N96" s="138" t="s">
        <v>231</v>
      </c>
      <c r="O96" s="78">
        <f t="shared" si="0"/>
        <v>6</v>
      </c>
      <c r="P96" s="2">
        <f>27.6+14.5+19.3+12.95+19+18.15+19.45</f>
        <v>130.94999999999999</v>
      </c>
      <c r="Q96" s="2"/>
      <c r="R96" s="2"/>
    </row>
    <row r="97" spans="1:18" ht="30" x14ac:dyDescent="0.25">
      <c r="A97" s="87" t="s">
        <v>232</v>
      </c>
      <c r="B97" s="117" t="s">
        <v>233</v>
      </c>
      <c r="C97" s="89" t="s">
        <v>227</v>
      </c>
      <c r="D97" s="135">
        <v>70</v>
      </c>
      <c r="E97" s="136"/>
      <c r="F97" s="91">
        <f t="shared" si="41"/>
        <v>0</v>
      </c>
      <c r="G97" s="136"/>
      <c r="H97" s="92">
        <f t="shared" si="42"/>
        <v>0</v>
      </c>
      <c r="I97" s="91">
        <f t="shared" si="43"/>
        <v>0</v>
      </c>
      <c r="J97" s="93">
        <v>22.12</v>
      </c>
      <c r="K97" s="91">
        <f t="shared" si="44"/>
        <v>0</v>
      </c>
      <c r="L97" s="91">
        <f t="shared" si="45"/>
        <v>0</v>
      </c>
      <c r="M97" s="137"/>
      <c r="N97" s="138" t="s">
        <v>234</v>
      </c>
      <c r="O97" s="78">
        <f t="shared" si="0"/>
        <v>6</v>
      </c>
      <c r="P97" s="2">
        <f>6+27+27+4.5+4.5</f>
        <v>69</v>
      </c>
      <c r="Q97" s="2"/>
      <c r="R97" s="2"/>
    </row>
    <row r="98" spans="1:18" x14ac:dyDescent="0.25">
      <c r="A98" s="87" t="s">
        <v>235</v>
      </c>
      <c r="B98" s="117" t="s">
        <v>236</v>
      </c>
      <c r="C98" s="89" t="s">
        <v>31</v>
      </c>
      <c r="D98" s="135">
        <v>130</v>
      </c>
      <c r="E98" s="136"/>
      <c r="F98" s="91">
        <f t="shared" si="41"/>
        <v>0</v>
      </c>
      <c r="G98" s="136"/>
      <c r="H98" s="92">
        <f t="shared" si="42"/>
        <v>0</v>
      </c>
      <c r="I98" s="91">
        <f t="shared" si="43"/>
        <v>0</v>
      </c>
      <c r="J98" s="93">
        <v>22.12</v>
      </c>
      <c r="K98" s="91">
        <f t="shared" si="44"/>
        <v>0</v>
      </c>
      <c r="L98" s="91">
        <f t="shared" si="45"/>
        <v>0</v>
      </c>
      <c r="M98" s="137"/>
      <c r="N98" s="138" t="s">
        <v>237</v>
      </c>
      <c r="O98" s="78">
        <f t="shared" si="0"/>
        <v>6</v>
      </c>
      <c r="P98" s="2"/>
      <c r="Q98" s="2"/>
      <c r="R98" s="2"/>
    </row>
    <row r="99" spans="1:18" ht="14.25" customHeight="1" x14ac:dyDescent="0.25">
      <c r="A99" s="103">
        <v>11</v>
      </c>
      <c r="B99" s="104" t="s">
        <v>238</v>
      </c>
      <c r="C99" s="105"/>
      <c r="D99" s="106"/>
      <c r="E99" s="107"/>
      <c r="F99" s="107"/>
      <c r="G99" s="107"/>
      <c r="H99" s="107"/>
      <c r="I99" s="108">
        <f>SUM(I101:I105)</f>
        <v>0</v>
      </c>
      <c r="J99" s="108"/>
      <c r="K99" s="108">
        <f>SUM(K101:K105)</f>
        <v>0</v>
      </c>
      <c r="L99" s="108">
        <f>SUM(L101:L105)</f>
        <v>0</v>
      </c>
      <c r="M99" s="109">
        <f>L99/$C$214</f>
        <v>0</v>
      </c>
      <c r="N99" s="110"/>
      <c r="O99" s="78">
        <f t="shared" si="0"/>
        <v>2</v>
      </c>
    </row>
    <row r="100" spans="1:18" s="129" customFormat="1" x14ac:dyDescent="0.25">
      <c r="A100" s="79" t="s">
        <v>239</v>
      </c>
      <c r="B100" s="80" t="s">
        <v>240</v>
      </c>
      <c r="C100" s="81"/>
      <c r="D100" s="130"/>
      <c r="E100" s="127"/>
      <c r="F100" s="127"/>
      <c r="G100" s="127"/>
      <c r="H100" s="127"/>
      <c r="I100" s="84"/>
      <c r="J100" s="84"/>
      <c r="K100" s="84"/>
      <c r="L100" s="84"/>
      <c r="M100" s="85"/>
      <c r="N100" s="128"/>
      <c r="O100" s="78">
        <f t="shared" si="0"/>
        <v>4</v>
      </c>
    </row>
    <row r="101" spans="1:18" x14ac:dyDescent="0.25">
      <c r="A101" s="87" t="s">
        <v>241</v>
      </c>
      <c r="B101" s="97" t="s">
        <v>242</v>
      </c>
      <c r="C101" s="89" t="s">
        <v>31</v>
      </c>
      <c r="D101" s="102">
        <v>80</v>
      </c>
      <c r="E101" s="100"/>
      <c r="F101" s="91">
        <f t="shared" ref="F101:F105" si="46">ROUND(D101*E101,2)</f>
        <v>0</v>
      </c>
      <c r="G101" s="100"/>
      <c r="H101" s="92">
        <f t="shared" ref="H101:H105" si="47">ROUND(D101*G101,2)</f>
        <v>0</v>
      </c>
      <c r="I101" s="91">
        <f t="shared" ref="I101:I105" si="48">ROUND(F101+H101,2)</f>
        <v>0</v>
      </c>
      <c r="J101" s="93">
        <v>22.12</v>
      </c>
      <c r="K101" s="91">
        <f t="shared" ref="K101:K105" si="49">ROUND(J101/100*I101,2)</f>
        <v>0</v>
      </c>
      <c r="L101" s="91">
        <f t="shared" ref="L101:L105" si="50">ROUND(I101+K101,2)</f>
        <v>0</v>
      </c>
      <c r="M101" s="94"/>
      <c r="N101" s="95" t="s">
        <v>243</v>
      </c>
      <c r="O101" s="78">
        <f t="shared" si="0"/>
        <v>6</v>
      </c>
      <c r="P101" s="2"/>
      <c r="Q101" s="2"/>
      <c r="R101" s="2"/>
    </row>
    <row r="102" spans="1:18" x14ac:dyDescent="0.25">
      <c r="A102" s="87" t="s">
        <v>244</v>
      </c>
      <c r="B102" s="97" t="s">
        <v>245</v>
      </c>
      <c r="C102" s="89" t="s">
        <v>31</v>
      </c>
      <c r="D102" s="102">
        <v>380</v>
      </c>
      <c r="E102" s="100"/>
      <c r="F102" s="91">
        <f t="shared" si="46"/>
        <v>0</v>
      </c>
      <c r="G102" s="100"/>
      <c r="H102" s="92">
        <f t="shared" si="47"/>
        <v>0</v>
      </c>
      <c r="I102" s="91">
        <f t="shared" si="48"/>
        <v>0</v>
      </c>
      <c r="J102" s="93">
        <v>22.12</v>
      </c>
      <c r="K102" s="91">
        <f t="shared" si="49"/>
        <v>0</v>
      </c>
      <c r="L102" s="91">
        <f t="shared" si="50"/>
        <v>0</v>
      </c>
      <c r="M102" s="94"/>
      <c r="N102" s="95" t="s">
        <v>246</v>
      </c>
      <c r="O102" s="78">
        <f t="shared" si="0"/>
        <v>6</v>
      </c>
      <c r="P102" s="2"/>
      <c r="Q102" s="2"/>
      <c r="R102" s="2"/>
    </row>
    <row r="103" spans="1:18" ht="30" x14ac:dyDescent="0.25">
      <c r="A103" s="87" t="s">
        <v>247</v>
      </c>
      <c r="B103" s="97" t="s">
        <v>248</v>
      </c>
      <c r="C103" s="89" t="s">
        <v>31</v>
      </c>
      <c r="D103" s="102">
        <v>140</v>
      </c>
      <c r="E103" s="100"/>
      <c r="F103" s="91">
        <f t="shared" si="46"/>
        <v>0</v>
      </c>
      <c r="G103" s="100"/>
      <c r="H103" s="92">
        <f t="shared" si="47"/>
        <v>0</v>
      </c>
      <c r="I103" s="91">
        <f t="shared" si="48"/>
        <v>0</v>
      </c>
      <c r="J103" s="93">
        <v>22.12</v>
      </c>
      <c r="K103" s="91">
        <f t="shared" si="49"/>
        <v>0</v>
      </c>
      <c r="L103" s="91">
        <f t="shared" si="50"/>
        <v>0</v>
      </c>
      <c r="M103" s="94"/>
      <c r="N103" s="95" t="s">
        <v>249</v>
      </c>
      <c r="O103" s="78">
        <f t="shared" si="0"/>
        <v>6</v>
      </c>
      <c r="P103" s="2">
        <f>(7.8*2.8)+(8*2.8)+(13.9*2.8)+(6.6*2.8)+(13*2.8)</f>
        <v>138.04</v>
      </c>
      <c r="Q103" s="2"/>
      <c r="R103" s="2"/>
    </row>
    <row r="104" spans="1:18" ht="30" x14ac:dyDescent="0.25">
      <c r="A104" s="87" t="s">
        <v>250</v>
      </c>
      <c r="B104" s="97" t="s">
        <v>251</v>
      </c>
      <c r="C104" s="89" t="s">
        <v>31</v>
      </c>
      <c r="D104" s="102">
        <v>835</v>
      </c>
      <c r="E104" s="100"/>
      <c r="F104" s="91">
        <f t="shared" si="46"/>
        <v>0</v>
      </c>
      <c r="G104" s="100"/>
      <c r="H104" s="92">
        <f t="shared" si="47"/>
        <v>0</v>
      </c>
      <c r="I104" s="91">
        <f t="shared" si="48"/>
        <v>0</v>
      </c>
      <c r="J104" s="93">
        <v>22.12</v>
      </c>
      <c r="K104" s="91">
        <f t="shared" si="49"/>
        <v>0</v>
      </c>
      <c r="L104" s="91">
        <f t="shared" si="50"/>
        <v>0</v>
      </c>
      <c r="M104" s="94"/>
      <c r="N104" s="95" t="s">
        <v>252</v>
      </c>
      <c r="O104" s="78">
        <f t="shared" si="0"/>
        <v>6</v>
      </c>
      <c r="P104" s="2">
        <f>(9+100+109+26+31+8+70+233+(10*3.6)+2+(21*7)+(2.15*10))*1.05</f>
        <v>832.125</v>
      </c>
      <c r="Q104" s="2"/>
      <c r="R104" s="2"/>
    </row>
    <row r="105" spans="1:18" x14ac:dyDescent="0.25">
      <c r="A105" s="87" t="s">
        <v>253</v>
      </c>
      <c r="B105" s="97" t="s">
        <v>254</v>
      </c>
      <c r="C105" s="89" t="s">
        <v>31</v>
      </c>
      <c r="D105" s="102">
        <v>550</v>
      </c>
      <c r="E105" s="100"/>
      <c r="F105" s="91">
        <f t="shared" si="46"/>
        <v>0</v>
      </c>
      <c r="G105" s="100"/>
      <c r="H105" s="92">
        <f t="shared" si="47"/>
        <v>0</v>
      </c>
      <c r="I105" s="91">
        <f t="shared" si="48"/>
        <v>0</v>
      </c>
      <c r="J105" s="93">
        <v>22.12</v>
      </c>
      <c r="K105" s="91">
        <f t="shared" si="49"/>
        <v>0</v>
      </c>
      <c r="L105" s="91">
        <f t="shared" si="50"/>
        <v>0</v>
      </c>
      <c r="M105" s="94"/>
      <c r="N105" s="95" t="s">
        <v>255</v>
      </c>
      <c r="O105" s="78">
        <f t="shared" si="0"/>
        <v>6</v>
      </c>
      <c r="P105" s="2">
        <f>(5.6+88.1+26+(9*1.1)+125.3+34+(345-6.5-6.5-19-19-19-19-22))*1.05</f>
        <v>549.04499999999996</v>
      </c>
      <c r="Q105" s="2"/>
      <c r="R105" s="2"/>
    </row>
    <row r="106" spans="1:18" ht="14.25" customHeight="1" x14ac:dyDescent="0.25">
      <c r="A106" s="103">
        <v>12</v>
      </c>
      <c r="B106" s="104" t="s">
        <v>256</v>
      </c>
      <c r="C106" s="105"/>
      <c r="D106" s="106"/>
      <c r="E106" s="107"/>
      <c r="F106" s="107"/>
      <c r="G106" s="107"/>
      <c r="H106" s="107"/>
      <c r="I106" s="108">
        <f>SUM(I107:I113)</f>
        <v>0</v>
      </c>
      <c r="J106" s="108"/>
      <c r="K106" s="108">
        <f>SUM(K107:K113)</f>
        <v>0</v>
      </c>
      <c r="L106" s="108">
        <f>SUM(L107:L113)</f>
        <v>0</v>
      </c>
      <c r="M106" s="109">
        <f>L106/$C$214</f>
        <v>0</v>
      </c>
      <c r="N106" s="110"/>
      <c r="O106" s="78">
        <f t="shared" si="0"/>
        <v>2</v>
      </c>
    </row>
    <row r="107" spans="1:18" s="129" customFormat="1" x14ac:dyDescent="0.25">
      <c r="A107" s="79" t="s">
        <v>257</v>
      </c>
      <c r="B107" s="80" t="s">
        <v>258</v>
      </c>
      <c r="C107" s="81"/>
      <c r="D107" s="130"/>
      <c r="E107" s="127"/>
      <c r="F107" s="127"/>
      <c r="G107" s="127"/>
      <c r="H107" s="127"/>
      <c r="I107" s="84"/>
      <c r="J107" s="84"/>
      <c r="K107" s="84"/>
      <c r="L107" s="84"/>
      <c r="M107" s="85"/>
      <c r="N107" s="128"/>
      <c r="O107" s="78">
        <f t="shared" si="0"/>
        <v>4</v>
      </c>
    </row>
    <row r="108" spans="1:18" ht="30" x14ac:dyDescent="0.25">
      <c r="A108" s="87" t="s">
        <v>259</v>
      </c>
      <c r="B108" s="117" t="s">
        <v>260</v>
      </c>
      <c r="C108" s="118" t="s">
        <v>31</v>
      </c>
      <c r="D108" s="139">
        <v>31</v>
      </c>
      <c r="E108" s="122"/>
      <c r="F108" s="91">
        <f t="shared" ref="F108:F113" si="51">ROUND(D108*E108,2)</f>
        <v>0</v>
      </c>
      <c r="G108" s="122"/>
      <c r="H108" s="92">
        <f t="shared" ref="H108:H113" si="52">ROUND(D108*G108,2)</f>
        <v>0</v>
      </c>
      <c r="I108" s="91">
        <f t="shared" ref="I108:I113" si="53">ROUND(F108+H108,2)</f>
        <v>0</v>
      </c>
      <c r="J108" s="93">
        <v>22.12</v>
      </c>
      <c r="K108" s="91">
        <f t="shared" ref="K108:K113" si="54">ROUND(J108/100*I108,2)</f>
        <v>0</v>
      </c>
      <c r="L108" s="91">
        <f t="shared" ref="L108:L113" si="55">ROUND(I108+K108,2)</f>
        <v>0</v>
      </c>
      <c r="M108" s="140"/>
      <c r="N108" s="95" t="s">
        <v>261</v>
      </c>
      <c r="O108" s="78">
        <f t="shared" si="0"/>
        <v>6</v>
      </c>
    </row>
    <row r="109" spans="1:18" ht="30" x14ac:dyDescent="0.25">
      <c r="A109" s="87" t="s">
        <v>262</v>
      </c>
      <c r="B109" s="117" t="s">
        <v>263</v>
      </c>
      <c r="C109" s="118" t="s">
        <v>31</v>
      </c>
      <c r="D109" s="139">
        <v>40</v>
      </c>
      <c r="E109" s="122"/>
      <c r="F109" s="91">
        <f t="shared" si="51"/>
        <v>0</v>
      </c>
      <c r="G109" s="122"/>
      <c r="H109" s="92">
        <f t="shared" si="52"/>
        <v>0</v>
      </c>
      <c r="I109" s="91">
        <f t="shared" si="53"/>
        <v>0</v>
      </c>
      <c r="J109" s="93">
        <v>22.12</v>
      </c>
      <c r="K109" s="91">
        <f t="shared" si="54"/>
        <v>0</v>
      </c>
      <c r="L109" s="91">
        <f t="shared" si="55"/>
        <v>0</v>
      </c>
      <c r="M109" s="140"/>
      <c r="N109" s="95" t="s">
        <v>264</v>
      </c>
      <c r="O109" s="78">
        <f t="shared" si="0"/>
        <v>6</v>
      </c>
      <c r="P109">
        <f>11.1+6.2+(20*0.2)+18</f>
        <v>39.299999999999997</v>
      </c>
    </row>
    <row r="110" spans="1:18" x14ac:dyDescent="0.25">
      <c r="A110" s="87" t="s">
        <v>265</v>
      </c>
      <c r="B110" s="117" t="s">
        <v>266</v>
      </c>
      <c r="C110" s="118" t="s">
        <v>227</v>
      </c>
      <c r="D110" s="139">
        <v>6</v>
      </c>
      <c r="E110" s="122"/>
      <c r="F110" s="91">
        <f t="shared" si="51"/>
        <v>0</v>
      </c>
      <c r="G110" s="122"/>
      <c r="H110" s="92">
        <f t="shared" si="52"/>
        <v>0</v>
      </c>
      <c r="I110" s="91">
        <f t="shared" si="53"/>
        <v>0</v>
      </c>
      <c r="J110" s="93">
        <v>22.12</v>
      </c>
      <c r="K110" s="91">
        <f t="shared" si="54"/>
        <v>0</v>
      </c>
      <c r="L110" s="91">
        <f t="shared" si="55"/>
        <v>0</v>
      </c>
      <c r="M110" s="140"/>
      <c r="N110" s="95" t="s">
        <v>267</v>
      </c>
      <c r="O110" s="78">
        <f t="shared" si="0"/>
        <v>6</v>
      </c>
    </row>
    <row r="111" spans="1:18" x14ac:dyDescent="0.25">
      <c r="A111" s="87" t="s">
        <v>268</v>
      </c>
      <c r="B111" s="117" t="s">
        <v>269</v>
      </c>
      <c r="C111" s="118" t="s">
        <v>31</v>
      </c>
      <c r="D111" s="139">
        <v>10</v>
      </c>
      <c r="E111" s="122"/>
      <c r="F111" s="91">
        <f t="shared" si="51"/>
        <v>0</v>
      </c>
      <c r="G111" s="122"/>
      <c r="H111" s="92">
        <f t="shared" si="52"/>
        <v>0</v>
      </c>
      <c r="I111" s="91">
        <f t="shared" si="53"/>
        <v>0</v>
      </c>
      <c r="J111" s="93">
        <v>22.12</v>
      </c>
      <c r="K111" s="91">
        <f t="shared" si="54"/>
        <v>0</v>
      </c>
      <c r="L111" s="91">
        <f t="shared" si="55"/>
        <v>0</v>
      </c>
      <c r="M111" s="140"/>
      <c r="N111" s="95" t="s">
        <v>270</v>
      </c>
      <c r="O111" s="78">
        <f t="shared" si="0"/>
        <v>6</v>
      </c>
    </row>
    <row r="112" spans="1:18" ht="30" x14ac:dyDescent="0.25">
      <c r="A112" s="87" t="s">
        <v>271</v>
      </c>
      <c r="B112" s="117" t="s">
        <v>272</v>
      </c>
      <c r="C112" s="118" t="s">
        <v>31</v>
      </c>
      <c r="D112" s="139">
        <v>100</v>
      </c>
      <c r="E112" s="122"/>
      <c r="F112" s="91">
        <f t="shared" si="51"/>
        <v>0</v>
      </c>
      <c r="G112" s="122"/>
      <c r="H112" s="92">
        <f t="shared" si="52"/>
        <v>0</v>
      </c>
      <c r="I112" s="91">
        <f t="shared" si="53"/>
        <v>0</v>
      </c>
      <c r="J112" s="93">
        <v>22.12</v>
      </c>
      <c r="K112" s="91">
        <f t="shared" si="54"/>
        <v>0</v>
      </c>
      <c r="L112" s="91">
        <f t="shared" si="55"/>
        <v>0</v>
      </c>
      <c r="M112" s="140"/>
      <c r="N112" s="95" t="s">
        <v>273</v>
      </c>
      <c r="O112" s="78">
        <f t="shared" si="0"/>
        <v>6</v>
      </c>
      <c r="P112">
        <f>79*0.3+140+200</f>
        <v>363.7</v>
      </c>
    </row>
    <row r="113" spans="1:18" ht="30" x14ac:dyDescent="0.25">
      <c r="A113" s="87" t="s">
        <v>274</v>
      </c>
      <c r="B113" s="117" t="s">
        <v>275</v>
      </c>
      <c r="C113" s="118" t="s">
        <v>31</v>
      </c>
      <c r="D113" s="139">
        <v>21</v>
      </c>
      <c r="E113" s="122"/>
      <c r="F113" s="91">
        <f t="shared" si="51"/>
        <v>0</v>
      </c>
      <c r="G113" s="122"/>
      <c r="H113" s="92">
        <f t="shared" si="52"/>
        <v>0</v>
      </c>
      <c r="I113" s="91">
        <f t="shared" si="53"/>
        <v>0</v>
      </c>
      <c r="J113" s="93">
        <v>22.12</v>
      </c>
      <c r="K113" s="91">
        <f t="shared" si="54"/>
        <v>0</v>
      </c>
      <c r="L113" s="91">
        <f t="shared" si="55"/>
        <v>0</v>
      </c>
      <c r="M113" s="140"/>
      <c r="N113" s="95" t="s">
        <v>276</v>
      </c>
      <c r="O113" s="78">
        <f t="shared" si="0"/>
        <v>6</v>
      </c>
      <c r="P113">
        <f>(76*0.25)+(25*0.25*0.25)</f>
        <v>20.5625</v>
      </c>
    </row>
    <row r="114" spans="1:18" ht="14.25" customHeight="1" x14ac:dyDescent="0.25">
      <c r="A114" s="103">
        <v>13</v>
      </c>
      <c r="B114" s="104" t="s">
        <v>277</v>
      </c>
      <c r="C114" s="105"/>
      <c r="D114" s="106"/>
      <c r="E114" s="107"/>
      <c r="F114" s="107"/>
      <c r="G114" s="107"/>
      <c r="H114" s="107"/>
      <c r="I114" s="108">
        <f>SUM(I116)</f>
        <v>0</v>
      </c>
      <c r="J114" s="108"/>
      <c r="K114" s="108">
        <f>SUM(K116)</f>
        <v>0</v>
      </c>
      <c r="L114" s="108">
        <f>SUM(L116)</f>
        <v>0</v>
      </c>
      <c r="M114" s="109">
        <f>L114/$C$214</f>
        <v>0</v>
      </c>
      <c r="N114" s="110"/>
      <c r="O114" s="78">
        <f t="shared" si="0"/>
        <v>2</v>
      </c>
    </row>
    <row r="115" spans="1:18" s="129" customFormat="1" x14ac:dyDescent="0.25">
      <c r="A115" s="79" t="s">
        <v>278</v>
      </c>
      <c r="B115" s="80" t="s">
        <v>279</v>
      </c>
      <c r="C115" s="81"/>
      <c r="D115" s="130"/>
      <c r="E115" s="127"/>
      <c r="F115" s="127"/>
      <c r="G115" s="127"/>
      <c r="H115" s="127"/>
      <c r="I115" s="84"/>
      <c r="J115" s="84"/>
      <c r="K115" s="84"/>
      <c r="L115" s="84"/>
      <c r="M115" s="85"/>
      <c r="N115" s="128"/>
      <c r="O115" s="78">
        <f t="shared" si="0"/>
        <v>4</v>
      </c>
    </row>
    <row r="116" spans="1:18" x14ac:dyDescent="0.25">
      <c r="A116" s="141" t="s">
        <v>280</v>
      </c>
      <c r="B116" s="117" t="s">
        <v>281</v>
      </c>
      <c r="C116" s="118" t="s">
        <v>31</v>
      </c>
      <c r="D116" s="121">
        <v>60</v>
      </c>
      <c r="E116" s="122"/>
      <c r="F116" s="91">
        <f t="shared" ref="F116" si="56">ROUND(D116*E116,2)</f>
        <v>0</v>
      </c>
      <c r="G116" s="122"/>
      <c r="H116" s="92">
        <f t="shared" ref="H116" si="57">ROUND(D116*G116,2)</f>
        <v>0</v>
      </c>
      <c r="I116" s="91">
        <f>ROUND(F116+H116,2)</f>
        <v>0</v>
      </c>
      <c r="J116" s="93">
        <v>22.12</v>
      </c>
      <c r="K116" s="91">
        <f t="shared" ref="K116" si="58">ROUND(J116/100*I116,2)</f>
        <v>0</v>
      </c>
      <c r="L116" s="91">
        <f>ROUND(I116+K116,2)</f>
        <v>0</v>
      </c>
      <c r="M116" s="142"/>
      <c r="N116" s="143" t="s">
        <v>282</v>
      </c>
      <c r="O116" s="78">
        <f t="shared" si="0"/>
        <v>6</v>
      </c>
    </row>
    <row r="117" spans="1:18" ht="14.25" customHeight="1" x14ac:dyDescent="0.25">
      <c r="A117" s="103">
        <v>14</v>
      </c>
      <c r="B117" s="104" t="s">
        <v>283</v>
      </c>
      <c r="C117" s="105"/>
      <c r="D117" s="106"/>
      <c r="E117" s="107"/>
      <c r="F117" s="107"/>
      <c r="G117" s="107"/>
      <c r="H117" s="107"/>
      <c r="I117" s="108">
        <f>SUM(I118:I124)</f>
        <v>0</v>
      </c>
      <c r="J117" s="108"/>
      <c r="K117" s="108">
        <f>SUM(K118:K124)</f>
        <v>0</v>
      </c>
      <c r="L117" s="108">
        <f>SUM(L118:L124)</f>
        <v>0</v>
      </c>
      <c r="M117" s="109">
        <f>L117/$C$214</f>
        <v>0</v>
      </c>
      <c r="N117" s="110"/>
      <c r="O117" s="78">
        <f t="shared" si="0"/>
        <v>2</v>
      </c>
    </row>
    <row r="118" spans="1:18" s="129" customFormat="1" x14ac:dyDescent="0.25">
      <c r="A118" s="79" t="s">
        <v>284</v>
      </c>
      <c r="B118" s="80" t="s">
        <v>285</v>
      </c>
      <c r="C118" s="81"/>
      <c r="D118" s="130"/>
      <c r="E118" s="127"/>
      <c r="F118" s="127"/>
      <c r="G118" s="127"/>
      <c r="H118" s="127"/>
      <c r="I118" s="84"/>
      <c r="J118" s="84"/>
      <c r="K118" s="84"/>
      <c r="L118" s="84"/>
      <c r="M118" s="85"/>
      <c r="N118" s="128"/>
      <c r="O118" s="78">
        <f t="shared" si="0"/>
        <v>4</v>
      </c>
    </row>
    <row r="119" spans="1:18" x14ac:dyDescent="0.25">
      <c r="A119" s="141" t="s">
        <v>286</v>
      </c>
      <c r="B119" s="117" t="s">
        <v>287</v>
      </c>
      <c r="C119" s="144" t="s">
        <v>31</v>
      </c>
      <c r="D119" s="121">
        <v>710</v>
      </c>
      <c r="E119" s="122"/>
      <c r="F119" s="91">
        <f t="shared" ref="F119:F124" si="59">ROUND(D119*E119,2)</f>
        <v>0</v>
      </c>
      <c r="G119" s="122"/>
      <c r="H119" s="92">
        <f t="shared" ref="H119:H124" si="60">ROUND(D119*G119,2)</f>
        <v>0</v>
      </c>
      <c r="I119" s="91">
        <f t="shared" ref="I119:I124" si="61">ROUND(F119+H119,2)</f>
        <v>0</v>
      </c>
      <c r="J119" s="93">
        <v>22.12</v>
      </c>
      <c r="K119" s="91">
        <f t="shared" ref="K119:K124" si="62">ROUND(J119/100*I119,2)</f>
        <v>0</v>
      </c>
      <c r="L119" s="91">
        <f t="shared" ref="L119:L124" si="63">ROUND(I119+K119,2)</f>
        <v>0</v>
      </c>
      <c r="M119" s="142"/>
      <c r="N119" s="145" t="s">
        <v>288</v>
      </c>
      <c r="O119" s="78">
        <f t="shared" si="0"/>
        <v>6</v>
      </c>
      <c r="P119" s="2">
        <f>((144+112)*1)+(37*10)+(10*8)</f>
        <v>706</v>
      </c>
    </row>
    <row r="120" spans="1:18" x14ac:dyDescent="0.25">
      <c r="A120" s="141" t="s">
        <v>289</v>
      </c>
      <c r="B120" s="117" t="s">
        <v>290</v>
      </c>
      <c r="C120" s="144" t="s">
        <v>31</v>
      </c>
      <c r="D120" s="121">
        <v>850</v>
      </c>
      <c r="E120" s="122"/>
      <c r="F120" s="91">
        <f t="shared" si="59"/>
        <v>0</v>
      </c>
      <c r="G120" s="122"/>
      <c r="H120" s="92">
        <f t="shared" si="60"/>
        <v>0</v>
      </c>
      <c r="I120" s="91">
        <f t="shared" si="61"/>
        <v>0</v>
      </c>
      <c r="J120" s="93">
        <v>22.12</v>
      </c>
      <c r="K120" s="91">
        <f t="shared" si="62"/>
        <v>0</v>
      </c>
      <c r="L120" s="91">
        <f t="shared" si="63"/>
        <v>0</v>
      </c>
      <c r="M120" s="142"/>
      <c r="N120" s="145" t="s">
        <v>291</v>
      </c>
      <c r="O120" s="78">
        <f t="shared" si="0"/>
        <v>6</v>
      </c>
      <c r="P120">
        <f>D81+(D82*2)+D102</f>
        <v>849.1</v>
      </c>
    </row>
    <row r="121" spans="1:18" x14ac:dyDescent="0.25">
      <c r="A121" s="141" t="s">
        <v>292</v>
      </c>
      <c r="B121" s="117" t="s">
        <v>293</v>
      </c>
      <c r="C121" s="144" t="s">
        <v>31</v>
      </c>
      <c r="D121" s="121">
        <v>555</v>
      </c>
      <c r="E121" s="122"/>
      <c r="F121" s="91">
        <f t="shared" si="59"/>
        <v>0</v>
      </c>
      <c r="G121" s="122"/>
      <c r="H121" s="92">
        <f t="shared" si="60"/>
        <v>0</v>
      </c>
      <c r="I121" s="91">
        <f t="shared" si="61"/>
        <v>0</v>
      </c>
      <c r="J121" s="93">
        <v>22.12</v>
      </c>
      <c r="K121" s="91">
        <f t="shared" si="62"/>
        <v>0</v>
      </c>
      <c r="L121" s="91">
        <f t="shared" si="63"/>
        <v>0</v>
      </c>
      <c r="M121" s="142"/>
      <c r="N121" s="145" t="s">
        <v>294</v>
      </c>
      <c r="O121" s="78">
        <f t="shared" si="0"/>
        <v>6</v>
      </c>
      <c r="P121">
        <f>(2*D79)+D81+(D82*2)</f>
        <v>553.1</v>
      </c>
    </row>
    <row r="122" spans="1:18" x14ac:dyDescent="0.25">
      <c r="A122" s="141" t="s">
        <v>295</v>
      </c>
      <c r="B122" s="97" t="s">
        <v>296</v>
      </c>
      <c r="C122" s="89" t="s">
        <v>31</v>
      </c>
      <c r="D122" s="99">
        <v>2300</v>
      </c>
      <c r="E122" s="100"/>
      <c r="F122" s="91">
        <f t="shared" si="59"/>
        <v>0</v>
      </c>
      <c r="G122" s="100"/>
      <c r="H122" s="92">
        <f t="shared" si="60"/>
        <v>0</v>
      </c>
      <c r="I122" s="91">
        <f t="shared" si="61"/>
        <v>0</v>
      </c>
      <c r="J122" s="93">
        <v>22.12</v>
      </c>
      <c r="K122" s="91">
        <f t="shared" si="62"/>
        <v>0</v>
      </c>
      <c r="L122" s="91">
        <f t="shared" si="63"/>
        <v>0</v>
      </c>
      <c r="M122" s="94"/>
      <c r="N122" s="145" t="s">
        <v>297</v>
      </c>
      <c r="O122" s="78">
        <f t="shared" ref="O122:O185" si="64">LEN(A122)</f>
        <v>6</v>
      </c>
      <c r="P122">
        <f>12.35+(14.35*2.5)+13+(19.5*2.5)+350+12.7+3.7+(113*2.8)-(45*2)+161+550+475+43+26+22+14+11+18.5+12+21+(35*3)+(30*3)</f>
        <v>2251.2750000000001</v>
      </c>
      <c r="Q122" s="2"/>
      <c r="R122" s="2"/>
    </row>
    <row r="123" spans="1:18" x14ac:dyDescent="0.25">
      <c r="A123" s="141" t="s">
        <v>298</v>
      </c>
      <c r="B123" s="97" t="s">
        <v>299</v>
      </c>
      <c r="C123" s="89" t="s">
        <v>31</v>
      </c>
      <c r="D123" s="99">
        <v>395</v>
      </c>
      <c r="E123" s="100"/>
      <c r="F123" s="91">
        <f t="shared" si="59"/>
        <v>0</v>
      </c>
      <c r="G123" s="100"/>
      <c r="H123" s="92">
        <f t="shared" si="60"/>
        <v>0</v>
      </c>
      <c r="I123" s="91">
        <f t="shared" si="61"/>
        <v>0</v>
      </c>
      <c r="J123" s="93">
        <v>22.12</v>
      </c>
      <c r="K123" s="91">
        <f t="shared" si="62"/>
        <v>0</v>
      </c>
      <c r="L123" s="91">
        <f t="shared" si="63"/>
        <v>0</v>
      </c>
      <c r="M123" s="94"/>
      <c r="N123" s="145" t="s">
        <v>300</v>
      </c>
      <c r="O123" s="78">
        <f t="shared" si="64"/>
        <v>6</v>
      </c>
      <c r="P123" s="2">
        <f>(130*2)+(15.95*2)+100</f>
        <v>391.9</v>
      </c>
      <c r="Q123" s="2"/>
      <c r="R123" s="2"/>
    </row>
    <row r="124" spans="1:18" x14ac:dyDescent="0.25">
      <c r="A124" s="141" t="s">
        <v>301</v>
      </c>
      <c r="B124" s="97" t="s">
        <v>302</v>
      </c>
      <c r="C124" s="89" t="s">
        <v>31</v>
      </c>
      <c r="D124" s="99">
        <v>7.75</v>
      </c>
      <c r="E124" s="100"/>
      <c r="F124" s="91">
        <f t="shared" si="59"/>
        <v>0</v>
      </c>
      <c r="G124" s="100"/>
      <c r="H124" s="92">
        <f t="shared" si="60"/>
        <v>0</v>
      </c>
      <c r="I124" s="91">
        <f t="shared" si="61"/>
        <v>0</v>
      </c>
      <c r="J124" s="93">
        <v>22.12</v>
      </c>
      <c r="K124" s="91">
        <f t="shared" si="62"/>
        <v>0</v>
      </c>
      <c r="L124" s="91">
        <f t="shared" si="63"/>
        <v>0</v>
      </c>
      <c r="M124" s="94"/>
      <c r="N124" s="145" t="s">
        <v>303</v>
      </c>
      <c r="O124" s="78">
        <f t="shared" si="64"/>
        <v>6</v>
      </c>
      <c r="P124" s="2">
        <f>3.75+2+2</f>
        <v>7.75</v>
      </c>
      <c r="Q124" s="2"/>
      <c r="R124" s="2"/>
    </row>
    <row r="125" spans="1:18" ht="14.25" customHeight="1" x14ac:dyDescent="0.25">
      <c r="A125" s="103">
        <v>15</v>
      </c>
      <c r="B125" s="104" t="s">
        <v>304</v>
      </c>
      <c r="C125" s="105"/>
      <c r="D125" s="106"/>
      <c r="E125" s="107"/>
      <c r="F125" s="107"/>
      <c r="G125" s="107"/>
      <c r="H125" s="107"/>
      <c r="I125" s="108">
        <f>SUM(I126:I157)</f>
        <v>0</v>
      </c>
      <c r="J125" s="108"/>
      <c r="K125" s="108">
        <f>SUM(K126:K157)</f>
        <v>0</v>
      </c>
      <c r="L125" s="108">
        <f>SUM(L126:L157)</f>
        <v>0</v>
      </c>
      <c r="M125" s="109">
        <f>L125/$C$214</f>
        <v>0</v>
      </c>
      <c r="N125" s="110"/>
      <c r="O125" s="78">
        <f t="shared" si="64"/>
        <v>2</v>
      </c>
    </row>
    <row r="126" spans="1:18" customFormat="1" ht="11.25" customHeight="1" x14ac:dyDescent="0.25">
      <c r="A126" s="146" t="s">
        <v>305</v>
      </c>
      <c r="B126" s="146" t="s">
        <v>306</v>
      </c>
      <c r="C126" s="147"/>
      <c r="D126" s="111"/>
      <c r="E126" s="148"/>
      <c r="F126" s="84"/>
      <c r="G126" s="148"/>
      <c r="H126" s="84"/>
      <c r="I126" s="84"/>
      <c r="J126" s="84"/>
      <c r="K126" s="84"/>
      <c r="L126" s="84"/>
      <c r="M126" s="85"/>
      <c r="N126" s="149"/>
      <c r="O126" s="78">
        <f t="shared" si="64"/>
        <v>4</v>
      </c>
    </row>
    <row r="127" spans="1:18" ht="30" x14ac:dyDescent="0.25">
      <c r="A127" s="116" t="s">
        <v>307</v>
      </c>
      <c r="B127" s="150" t="s">
        <v>308</v>
      </c>
      <c r="C127" s="89" t="s">
        <v>227</v>
      </c>
      <c r="D127" s="151">
        <v>50</v>
      </c>
      <c r="E127" s="100"/>
      <c r="F127" s="91">
        <f t="shared" ref="F127:F134" si="65">ROUND(D127*E127,2)</f>
        <v>0</v>
      </c>
      <c r="G127" s="100"/>
      <c r="H127" s="92">
        <f t="shared" ref="H127:H134" si="66">ROUND(D127*G127,2)</f>
        <v>0</v>
      </c>
      <c r="I127" s="91">
        <f t="shared" ref="I127:I134" si="67">ROUND(F127+H127,2)</f>
        <v>0</v>
      </c>
      <c r="J127" s="93">
        <v>22.12</v>
      </c>
      <c r="K127" s="91">
        <f t="shared" ref="K127:K134" si="68">ROUND(J127/100*I127,2)</f>
        <v>0</v>
      </c>
      <c r="L127" s="91">
        <f t="shared" ref="L127:L134" si="69">ROUND(I127+K127,2)</f>
        <v>0</v>
      </c>
      <c r="M127" s="94"/>
      <c r="N127" s="95" t="s">
        <v>309</v>
      </c>
      <c r="O127" s="78">
        <f t="shared" si="64"/>
        <v>6</v>
      </c>
      <c r="P127" s="2"/>
      <c r="Q127" s="2"/>
      <c r="R127" s="2"/>
    </row>
    <row r="128" spans="1:18" ht="24.75" customHeight="1" x14ac:dyDescent="0.25">
      <c r="A128" s="116" t="s">
        <v>310</v>
      </c>
      <c r="B128" s="150" t="s">
        <v>311</v>
      </c>
      <c r="C128" s="89" t="s">
        <v>66</v>
      </c>
      <c r="D128" s="151">
        <v>6</v>
      </c>
      <c r="E128" s="100"/>
      <c r="F128" s="91">
        <f t="shared" si="65"/>
        <v>0</v>
      </c>
      <c r="G128" s="126"/>
      <c r="H128" s="92">
        <f t="shared" si="66"/>
        <v>0</v>
      </c>
      <c r="I128" s="91">
        <f t="shared" si="67"/>
        <v>0</v>
      </c>
      <c r="J128" s="93">
        <v>22.12</v>
      </c>
      <c r="K128" s="91">
        <f t="shared" si="68"/>
        <v>0</v>
      </c>
      <c r="L128" s="91">
        <f t="shared" si="69"/>
        <v>0</v>
      </c>
      <c r="M128" s="94"/>
      <c r="N128" s="95" t="s">
        <v>312</v>
      </c>
      <c r="O128" s="78">
        <f t="shared" si="64"/>
        <v>6</v>
      </c>
      <c r="P128" s="2"/>
      <c r="Q128" s="2"/>
      <c r="R128" s="2"/>
    </row>
    <row r="129" spans="1:18" ht="30" x14ac:dyDescent="0.25">
      <c r="A129" s="116" t="s">
        <v>313</v>
      </c>
      <c r="B129" s="150" t="s">
        <v>314</v>
      </c>
      <c r="C129" s="89" t="s">
        <v>227</v>
      </c>
      <c r="D129" s="151">
        <v>25</v>
      </c>
      <c r="E129" s="100"/>
      <c r="F129" s="91">
        <f t="shared" si="65"/>
        <v>0</v>
      </c>
      <c r="G129" s="100"/>
      <c r="H129" s="92">
        <f t="shared" si="66"/>
        <v>0</v>
      </c>
      <c r="I129" s="91">
        <f t="shared" si="67"/>
        <v>0</v>
      </c>
      <c r="J129" s="93">
        <v>22.12</v>
      </c>
      <c r="K129" s="91">
        <f t="shared" si="68"/>
        <v>0</v>
      </c>
      <c r="L129" s="91">
        <f t="shared" si="69"/>
        <v>0</v>
      </c>
      <c r="M129" s="94"/>
      <c r="N129" s="95" t="s">
        <v>315</v>
      </c>
      <c r="O129" s="78">
        <f t="shared" si="64"/>
        <v>6</v>
      </c>
      <c r="P129" s="2"/>
      <c r="Q129" s="2"/>
      <c r="R129" s="2"/>
    </row>
    <row r="130" spans="1:18" ht="30" x14ac:dyDescent="0.25">
      <c r="A130" s="116" t="s">
        <v>316</v>
      </c>
      <c r="B130" s="150" t="s">
        <v>317</v>
      </c>
      <c r="C130" s="89" t="s">
        <v>227</v>
      </c>
      <c r="D130" s="151">
        <v>38</v>
      </c>
      <c r="E130" s="100"/>
      <c r="F130" s="91">
        <f t="shared" si="65"/>
        <v>0</v>
      </c>
      <c r="G130" s="100"/>
      <c r="H130" s="92">
        <f t="shared" si="66"/>
        <v>0</v>
      </c>
      <c r="I130" s="91">
        <f t="shared" si="67"/>
        <v>0</v>
      </c>
      <c r="J130" s="93">
        <v>22.12</v>
      </c>
      <c r="K130" s="91">
        <f t="shared" si="68"/>
        <v>0</v>
      </c>
      <c r="L130" s="91">
        <f t="shared" si="69"/>
        <v>0</v>
      </c>
      <c r="M130" s="94"/>
      <c r="N130" s="95" t="s">
        <v>318</v>
      </c>
      <c r="O130" s="78">
        <f t="shared" si="64"/>
        <v>6</v>
      </c>
      <c r="P130" s="2"/>
      <c r="Q130" s="2"/>
      <c r="R130" s="2"/>
    </row>
    <row r="131" spans="1:18" ht="30" x14ac:dyDescent="0.25">
      <c r="A131" s="116" t="s">
        <v>319</v>
      </c>
      <c r="B131" s="150" t="s">
        <v>320</v>
      </c>
      <c r="C131" s="89" t="s">
        <v>227</v>
      </c>
      <c r="D131" s="151">
        <v>25</v>
      </c>
      <c r="E131" s="100"/>
      <c r="F131" s="91">
        <f t="shared" si="65"/>
        <v>0</v>
      </c>
      <c r="G131" s="100"/>
      <c r="H131" s="92">
        <f t="shared" si="66"/>
        <v>0</v>
      </c>
      <c r="I131" s="91">
        <f t="shared" si="67"/>
        <v>0</v>
      </c>
      <c r="J131" s="93">
        <v>22.12</v>
      </c>
      <c r="K131" s="91">
        <f t="shared" si="68"/>
        <v>0</v>
      </c>
      <c r="L131" s="91">
        <f t="shared" si="69"/>
        <v>0</v>
      </c>
      <c r="M131" s="94"/>
      <c r="N131" s="95" t="s">
        <v>321</v>
      </c>
      <c r="O131" s="78">
        <f t="shared" si="64"/>
        <v>6</v>
      </c>
      <c r="P131" s="2"/>
      <c r="Q131" s="2"/>
      <c r="R131" s="2"/>
    </row>
    <row r="132" spans="1:18" ht="30" x14ac:dyDescent="0.25">
      <c r="A132" s="116" t="s">
        <v>322</v>
      </c>
      <c r="B132" s="150" t="s">
        <v>323</v>
      </c>
      <c r="C132" s="89" t="s">
        <v>227</v>
      </c>
      <c r="D132" s="151">
        <v>6</v>
      </c>
      <c r="E132" s="100"/>
      <c r="F132" s="91">
        <f t="shared" si="65"/>
        <v>0</v>
      </c>
      <c r="G132" s="100"/>
      <c r="H132" s="92">
        <f t="shared" si="66"/>
        <v>0</v>
      </c>
      <c r="I132" s="91">
        <f t="shared" si="67"/>
        <v>0</v>
      </c>
      <c r="J132" s="93">
        <v>22.12</v>
      </c>
      <c r="K132" s="91">
        <f t="shared" si="68"/>
        <v>0</v>
      </c>
      <c r="L132" s="91">
        <f t="shared" si="69"/>
        <v>0</v>
      </c>
      <c r="M132" s="94"/>
      <c r="N132" s="95" t="s">
        <v>324</v>
      </c>
      <c r="O132" s="78">
        <f t="shared" si="64"/>
        <v>6</v>
      </c>
      <c r="P132" s="2"/>
      <c r="Q132" s="2"/>
      <c r="R132" s="2"/>
    </row>
    <row r="133" spans="1:18" ht="16.5" customHeight="1" x14ac:dyDescent="0.25">
      <c r="A133" s="116" t="s">
        <v>325</v>
      </c>
      <c r="B133" s="150" t="s">
        <v>326</v>
      </c>
      <c r="C133" s="89" t="s">
        <v>35</v>
      </c>
      <c r="D133" s="151">
        <v>3</v>
      </c>
      <c r="E133" s="100"/>
      <c r="F133" s="91">
        <f t="shared" si="65"/>
        <v>0</v>
      </c>
      <c r="G133" s="100"/>
      <c r="H133" s="92">
        <f t="shared" si="66"/>
        <v>0</v>
      </c>
      <c r="I133" s="91">
        <f t="shared" si="67"/>
        <v>0</v>
      </c>
      <c r="J133" s="93">
        <v>22.12</v>
      </c>
      <c r="K133" s="91">
        <f t="shared" si="68"/>
        <v>0</v>
      </c>
      <c r="L133" s="91">
        <f t="shared" si="69"/>
        <v>0</v>
      </c>
      <c r="M133" s="94"/>
      <c r="N133" s="95" t="s">
        <v>327</v>
      </c>
      <c r="O133" s="78">
        <f t="shared" si="64"/>
        <v>6</v>
      </c>
    </row>
    <row r="134" spans="1:18" ht="16.5" customHeight="1" x14ac:dyDescent="0.25">
      <c r="A134" s="116" t="s">
        <v>328</v>
      </c>
      <c r="B134" s="150" t="s">
        <v>329</v>
      </c>
      <c r="C134" s="89" t="s">
        <v>35</v>
      </c>
      <c r="D134" s="151">
        <v>1</v>
      </c>
      <c r="E134" s="100"/>
      <c r="F134" s="91">
        <f t="shared" si="65"/>
        <v>0</v>
      </c>
      <c r="G134" s="100"/>
      <c r="H134" s="92">
        <f t="shared" si="66"/>
        <v>0</v>
      </c>
      <c r="I134" s="91">
        <f t="shared" si="67"/>
        <v>0</v>
      </c>
      <c r="J134" s="93">
        <v>22.12</v>
      </c>
      <c r="K134" s="91">
        <f t="shared" si="68"/>
        <v>0</v>
      </c>
      <c r="L134" s="91">
        <f t="shared" si="69"/>
        <v>0</v>
      </c>
      <c r="M134" s="94"/>
      <c r="N134" s="95" t="s">
        <v>330</v>
      </c>
      <c r="O134" s="78">
        <f t="shared" si="64"/>
        <v>6</v>
      </c>
    </row>
    <row r="135" spans="1:18" customFormat="1" ht="11.25" customHeight="1" x14ac:dyDescent="0.25">
      <c r="A135" s="146" t="s">
        <v>331</v>
      </c>
      <c r="B135" s="146" t="s">
        <v>332</v>
      </c>
      <c r="C135" s="147"/>
      <c r="D135" s="111"/>
      <c r="E135" s="148"/>
      <c r="F135" s="84"/>
      <c r="G135" s="148"/>
      <c r="H135" s="84"/>
      <c r="I135" s="84"/>
      <c r="J135" s="84"/>
      <c r="K135" s="84"/>
      <c r="L135" s="84"/>
      <c r="M135" s="85"/>
      <c r="N135" s="149"/>
      <c r="O135" s="78">
        <f t="shared" si="64"/>
        <v>4</v>
      </c>
    </row>
    <row r="136" spans="1:18" ht="30" x14ac:dyDescent="0.25">
      <c r="A136" s="116" t="s">
        <v>333</v>
      </c>
      <c r="B136" s="97" t="s">
        <v>334</v>
      </c>
      <c r="C136" s="89" t="s">
        <v>35</v>
      </c>
      <c r="D136" s="151">
        <v>4</v>
      </c>
      <c r="E136" s="100"/>
      <c r="F136" s="91">
        <f t="shared" ref="F136:F157" si="70">ROUND(D136*E136,2)</f>
        <v>0</v>
      </c>
      <c r="G136" s="100"/>
      <c r="H136" s="92">
        <f t="shared" ref="H136:H157" si="71">ROUND(D136*G136,2)</f>
        <v>0</v>
      </c>
      <c r="I136" s="91">
        <f t="shared" ref="I136:I157" si="72">ROUND(F136+H136,2)</f>
        <v>0</v>
      </c>
      <c r="J136" s="93">
        <v>22.12</v>
      </c>
      <c r="K136" s="91">
        <f t="shared" ref="K136:K157" si="73">ROUND(J136/100*I136,2)</f>
        <v>0</v>
      </c>
      <c r="L136" s="91">
        <f t="shared" ref="L136:L157" si="74">ROUND(I136+K136,2)</f>
        <v>0</v>
      </c>
      <c r="M136" s="94"/>
      <c r="N136" s="95" t="s">
        <v>335</v>
      </c>
      <c r="O136" s="78">
        <f t="shared" si="64"/>
        <v>6</v>
      </c>
      <c r="P136" s="2"/>
      <c r="Q136" s="2"/>
      <c r="R136" s="2"/>
    </row>
    <row r="137" spans="1:18" ht="30" x14ac:dyDescent="0.25">
      <c r="A137" s="116" t="s">
        <v>336</v>
      </c>
      <c r="B137" s="97" t="s">
        <v>337</v>
      </c>
      <c r="C137" s="89" t="s">
        <v>35</v>
      </c>
      <c r="D137" s="151">
        <v>6</v>
      </c>
      <c r="E137" s="100"/>
      <c r="F137" s="91">
        <f t="shared" si="70"/>
        <v>0</v>
      </c>
      <c r="G137" s="100"/>
      <c r="H137" s="92">
        <f t="shared" si="71"/>
        <v>0</v>
      </c>
      <c r="I137" s="91">
        <f t="shared" si="72"/>
        <v>0</v>
      </c>
      <c r="J137" s="93">
        <v>22.12</v>
      </c>
      <c r="K137" s="91">
        <f t="shared" si="73"/>
        <v>0</v>
      </c>
      <c r="L137" s="91">
        <f t="shared" si="74"/>
        <v>0</v>
      </c>
      <c r="M137" s="94"/>
      <c r="N137" s="95" t="s">
        <v>338</v>
      </c>
      <c r="O137" s="78">
        <f t="shared" si="64"/>
        <v>6</v>
      </c>
      <c r="P137" s="2"/>
      <c r="Q137" s="2"/>
      <c r="R137" s="2"/>
    </row>
    <row r="138" spans="1:18" ht="30" x14ac:dyDescent="0.25">
      <c r="A138" s="116" t="s">
        <v>339</v>
      </c>
      <c r="B138" s="97" t="s">
        <v>340</v>
      </c>
      <c r="C138" s="89" t="s">
        <v>35</v>
      </c>
      <c r="D138" s="151">
        <v>6</v>
      </c>
      <c r="E138" s="100"/>
      <c r="F138" s="91">
        <f t="shared" si="70"/>
        <v>0</v>
      </c>
      <c r="G138" s="100"/>
      <c r="H138" s="92">
        <f t="shared" si="71"/>
        <v>0</v>
      </c>
      <c r="I138" s="91">
        <f t="shared" si="72"/>
        <v>0</v>
      </c>
      <c r="J138" s="93">
        <v>22.12</v>
      </c>
      <c r="K138" s="91">
        <f t="shared" si="73"/>
        <v>0</v>
      </c>
      <c r="L138" s="91">
        <f t="shared" si="74"/>
        <v>0</v>
      </c>
      <c r="M138" s="94"/>
      <c r="N138" s="95" t="s">
        <v>341</v>
      </c>
      <c r="O138" s="78">
        <f t="shared" si="64"/>
        <v>6</v>
      </c>
      <c r="P138" s="2"/>
      <c r="Q138" s="2"/>
      <c r="R138" s="2"/>
    </row>
    <row r="139" spans="1:18" ht="30" x14ac:dyDescent="0.25">
      <c r="A139" s="116" t="s">
        <v>342</v>
      </c>
      <c r="B139" s="97" t="s">
        <v>343</v>
      </c>
      <c r="C139" s="89" t="s">
        <v>35</v>
      </c>
      <c r="D139" s="151">
        <v>2</v>
      </c>
      <c r="E139" s="100"/>
      <c r="F139" s="91">
        <f t="shared" si="70"/>
        <v>0</v>
      </c>
      <c r="G139" s="100"/>
      <c r="H139" s="92">
        <f t="shared" si="71"/>
        <v>0</v>
      </c>
      <c r="I139" s="91">
        <f t="shared" si="72"/>
        <v>0</v>
      </c>
      <c r="J139" s="93">
        <v>22.12</v>
      </c>
      <c r="K139" s="91">
        <f t="shared" si="73"/>
        <v>0</v>
      </c>
      <c r="L139" s="91">
        <f t="shared" si="74"/>
        <v>0</v>
      </c>
      <c r="M139" s="94"/>
      <c r="N139" s="95" t="s">
        <v>344</v>
      </c>
      <c r="O139" s="78">
        <f t="shared" si="64"/>
        <v>6</v>
      </c>
      <c r="P139" s="2"/>
      <c r="Q139" s="2"/>
      <c r="R139" s="2"/>
    </row>
    <row r="140" spans="1:18" ht="31.5" customHeight="1" x14ac:dyDescent="0.25">
      <c r="A140" s="116" t="s">
        <v>345</v>
      </c>
      <c r="B140" s="97" t="s">
        <v>346</v>
      </c>
      <c r="C140" s="89" t="s">
        <v>35</v>
      </c>
      <c r="D140" s="151">
        <v>4</v>
      </c>
      <c r="E140" s="100"/>
      <c r="F140" s="91">
        <f t="shared" si="70"/>
        <v>0</v>
      </c>
      <c r="G140" s="100"/>
      <c r="H140" s="92">
        <f t="shared" si="71"/>
        <v>0</v>
      </c>
      <c r="I140" s="91">
        <f t="shared" si="72"/>
        <v>0</v>
      </c>
      <c r="J140" s="93">
        <v>22.12</v>
      </c>
      <c r="K140" s="91">
        <f t="shared" si="73"/>
        <v>0</v>
      </c>
      <c r="L140" s="91">
        <f t="shared" si="74"/>
        <v>0</v>
      </c>
      <c r="M140" s="94"/>
      <c r="N140" s="95" t="s">
        <v>347</v>
      </c>
      <c r="O140" s="78">
        <f t="shared" si="64"/>
        <v>6</v>
      </c>
      <c r="P140" s="2"/>
      <c r="Q140" s="2"/>
      <c r="R140" s="2"/>
    </row>
    <row r="141" spans="1:18" ht="30" x14ac:dyDescent="0.25">
      <c r="A141" s="116" t="s">
        <v>348</v>
      </c>
      <c r="B141" s="150" t="s">
        <v>349</v>
      </c>
      <c r="C141" s="89" t="s">
        <v>35</v>
      </c>
      <c r="D141" s="151">
        <v>4</v>
      </c>
      <c r="E141" s="100"/>
      <c r="F141" s="91">
        <f t="shared" si="70"/>
        <v>0</v>
      </c>
      <c r="G141" s="100"/>
      <c r="H141" s="92">
        <f t="shared" si="71"/>
        <v>0</v>
      </c>
      <c r="I141" s="91">
        <f t="shared" si="72"/>
        <v>0</v>
      </c>
      <c r="J141" s="93">
        <v>22.12</v>
      </c>
      <c r="K141" s="91">
        <f t="shared" si="73"/>
        <v>0</v>
      </c>
      <c r="L141" s="91">
        <f t="shared" si="74"/>
        <v>0</v>
      </c>
      <c r="M141" s="94"/>
      <c r="N141" s="95" t="s">
        <v>350</v>
      </c>
      <c r="O141" s="78">
        <f t="shared" si="64"/>
        <v>6</v>
      </c>
      <c r="P141" s="2"/>
      <c r="Q141" s="2"/>
      <c r="R141" s="2"/>
    </row>
    <row r="142" spans="1:18" ht="44.25" customHeight="1" x14ac:dyDescent="0.25">
      <c r="A142" s="116" t="s">
        <v>351</v>
      </c>
      <c r="B142" s="97" t="s">
        <v>352</v>
      </c>
      <c r="C142" s="89" t="s">
        <v>35</v>
      </c>
      <c r="D142" s="151">
        <v>4</v>
      </c>
      <c r="E142" s="120"/>
      <c r="F142" s="91">
        <f t="shared" si="70"/>
        <v>0</v>
      </c>
      <c r="G142" s="120"/>
      <c r="H142" s="92">
        <f t="shared" si="71"/>
        <v>0</v>
      </c>
      <c r="I142" s="91">
        <f t="shared" si="72"/>
        <v>0</v>
      </c>
      <c r="J142" s="93">
        <v>22.12</v>
      </c>
      <c r="K142" s="91">
        <f t="shared" si="73"/>
        <v>0</v>
      </c>
      <c r="L142" s="91">
        <f t="shared" si="74"/>
        <v>0</v>
      </c>
      <c r="M142" s="94"/>
      <c r="N142" s="95" t="s">
        <v>353</v>
      </c>
      <c r="O142" s="78">
        <f t="shared" si="64"/>
        <v>6</v>
      </c>
      <c r="P142" s="2"/>
      <c r="Q142" s="2"/>
      <c r="R142" s="2"/>
    </row>
    <row r="143" spans="1:18" ht="27.75" customHeight="1" x14ac:dyDescent="0.25">
      <c r="A143" s="116" t="s">
        <v>354</v>
      </c>
      <c r="B143" s="150" t="s">
        <v>355</v>
      </c>
      <c r="C143" s="89" t="s">
        <v>35</v>
      </c>
      <c r="D143" s="151">
        <v>2</v>
      </c>
      <c r="E143" s="120"/>
      <c r="F143" s="91">
        <f t="shared" si="70"/>
        <v>0</v>
      </c>
      <c r="G143" s="120"/>
      <c r="H143" s="92">
        <f t="shared" si="71"/>
        <v>0</v>
      </c>
      <c r="I143" s="91">
        <f t="shared" si="72"/>
        <v>0</v>
      </c>
      <c r="J143" s="93">
        <v>22.12</v>
      </c>
      <c r="K143" s="91">
        <f t="shared" si="73"/>
        <v>0</v>
      </c>
      <c r="L143" s="91">
        <f t="shared" si="74"/>
        <v>0</v>
      </c>
      <c r="M143" s="94"/>
      <c r="N143" s="95" t="s">
        <v>356</v>
      </c>
      <c r="O143" s="78">
        <f t="shared" si="64"/>
        <v>6</v>
      </c>
      <c r="P143" s="2"/>
      <c r="Q143" s="2"/>
      <c r="R143" s="2"/>
    </row>
    <row r="144" spans="1:18" ht="45" x14ac:dyDescent="0.25">
      <c r="A144" s="116" t="s">
        <v>357</v>
      </c>
      <c r="B144" s="150" t="s">
        <v>358</v>
      </c>
      <c r="C144" s="89" t="s">
        <v>35</v>
      </c>
      <c r="D144" s="151">
        <v>2</v>
      </c>
      <c r="E144" s="120"/>
      <c r="F144" s="91">
        <f t="shared" si="70"/>
        <v>0</v>
      </c>
      <c r="G144" s="152"/>
      <c r="H144" s="92">
        <f t="shared" si="71"/>
        <v>0</v>
      </c>
      <c r="I144" s="91">
        <f t="shared" si="72"/>
        <v>0</v>
      </c>
      <c r="J144" s="93">
        <v>22.12</v>
      </c>
      <c r="K144" s="91">
        <f t="shared" si="73"/>
        <v>0</v>
      </c>
      <c r="L144" s="91">
        <f t="shared" si="74"/>
        <v>0</v>
      </c>
      <c r="M144" s="94"/>
      <c r="N144" s="95" t="s">
        <v>359</v>
      </c>
      <c r="O144" s="78">
        <f t="shared" si="64"/>
        <v>6</v>
      </c>
      <c r="P144" s="2"/>
      <c r="Q144" s="2"/>
      <c r="R144" s="2"/>
    </row>
    <row r="145" spans="1:18" x14ac:dyDescent="0.25">
      <c r="A145" s="116" t="s">
        <v>360</v>
      </c>
      <c r="B145" s="150" t="s">
        <v>361</v>
      </c>
      <c r="C145" s="89" t="s">
        <v>31</v>
      </c>
      <c r="D145" s="151">
        <v>2</v>
      </c>
      <c r="E145" s="120"/>
      <c r="F145" s="91">
        <f t="shared" si="70"/>
        <v>0</v>
      </c>
      <c r="G145" s="152"/>
      <c r="H145" s="92">
        <f t="shared" si="71"/>
        <v>0</v>
      </c>
      <c r="I145" s="91">
        <f t="shared" si="72"/>
        <v>0</v>
      </c>
      <c r="J145" s="93">
        <v>22.12</v>
      </c>
      <c r="K145" s="91">
        <f t="shared" si="73"/>
        <v>0</v>
      </c>
      <c r="L145" s="91">
        <f t="shared" si="74"/>
        <v>0</v>
      </c>
      <c r="M145" s="94"/>
      <c r="N145" s="95" t="s">
        <v>362</v>
      </c>
      <c r="O145" s="78">
        <f t="shared" si="64"/>
        <v>7</v>
      </c>
      <c r="P145" s="2"/>
      <c r="Q145" s="2"/>
      <c r="R145" s="2"/>
    </row>
    <row r="146" spans="1:18" ht="30" x14ac:dyDescent="0.25">
      <c r="A146" s="116" t="s">
        <v>363</v>
      </c>
      <c r="B146" s="150" t="s">
        <v>364</v>
      </c>
      <c r="C146" s="89" t="s">
        <v>35</v>
      </c>
      <c r="D146" s="151">
        <v>2</v>
      </c>
      <c r="E146" s="100"/>
      <c r="F146" s="91">
        <f t="shared" si="70"/>
        <v>0</v>
      </c>
      <c r="G146" s="126"/>
      <c r="H146" s="92">
        <f t="shared" si="71"/>
        <v>0</v>
      </c>
      <c r="I146" s="91">
        <f t="shared" si="72"/>
        <v>0</v>
      </c>
      <c r="J146" s="93">
        <v>22.12</v>
      </c>
      <c r="K146" s="91">
        <f t="shared" si="73"/>
        <v>0</v>
      </c>
      <c r="L146" s="91">
        <f t="shared" si="74"/>
        <v>0</v>
      </c>
      <c r="M146" s="94"/>
      <c r="N146" s="95" t="s">
        <v>365</v>
      </c>
      <c r="O146" s="78">
        <f t="shared" si="64"/>
        <v>7</v>
      </c>
      <c r="P146" s="2"/>
      <c r="Q146" s="2"/>
      <c r="R146" s="2"/>
    </row>
    <row r="147" spans="1:18" ht="12" customHeight="1" x14ac:dyDescent="0.25">
      <c r="A147" s="116" t="s">
        <v>366</v>
      </c>
      <c r="B147" s="150" t="s">
        <v>367</v>
      </c>
      <c r="C147" s="89" t="s">
        <v>66</v>
      </c>
      <c r="D147" s="151">
        <v>9</v>
      </c>
      <c r="E147" s="100"/>
      <c r="F147" s="91">
        <f t="shared" si="70"/>
        <v>0</v>
      </c>
      <c r="G147" s="100"/>
      <c r="H147" s="92">
        <f t="shared" si="71"/>
        <v>0</v>
      </c>
      <c r="I147" s="91">
        <f t="shared" si="72"/>
        <v>0</v>
      </c>
      <c r="J147" s="93">
        <v>22.12</v>
      </c>
      <c r="K147" s="91">
        <f t="shared" si="73"/>
        <v>0</v>
      </c>
      <c r="L147" s="91">
        <f t="shared" si="74"/>
        <v>0</v>
      </c>
      <c r="M147" s="94"/>
      <c r="N147" s="95" t="s">
        <v>368</v>
      </c>
      <c r="O147" s="78">
        <f t="shared" si="64"/>
        <v>7</v>
      </c>
      <c r="P147" s="2"/>
      <c r="Q147" s="2"/>
      <c r="R147" s="2"/>
    </row>
    <row r="148" spans="1:18" ht="12" customHeight="1" x14ac:dyDescent="0.25">
      <c r="A148" s="116" t="s">
        <v>369</v>
      </c>
      <c r="B148" s="150" t="s">
        <v>370</v>
      </c>
      <c r="C148" s="89" t="s">
        <v>66</v>
      </c>
      <c r="D148" s="151">
        <v>5</v>
      </c>
      <c r="E148" s="100"/>
      <c r="F148" s="91">
        <f t="shared" si="70"/>
        <v>0</v>
      </c>
      <c r="G148" s="100"/>
      <c r="H148" s="92">
        <f t="shared" si="71"/>
        <v>0</v>
      </c>
      <c r="I148" s="91">
        <f t="shared" si="72"/>
        <v>0</v>
      </c>
      <c r="J148" s="93">
        <v>22.12</v>
      </c>
      <c r="K148" s="91">
        <f t="shared" si="73"/>
        <v>0</v>
      </c>
      <c r="L148" s="91">
        <f t="shared" si="74"/>
        <v>0</v>
      </c>
      <c r="M148" s="94"/>
      <c r="N148" s="95" t="s">
        <v>371</v>
      </c>
      <c r="O148" s="78">
        <f t="shared" si="64"/>
        <v>7</v>
      </c>
      <c r="P148" s="2"/>
      <c r="Q148" s="2"/>
      <c r="R148" s="2"/>
    </row>
    <row r="149" spans="1:18" x14ac:dyDescent="0.25">
      <c r="A149" s="116" t="s">
        <v>372</v>
      </c>
      <c r="B149" s="150" t="s">
        <v>373</v>
      </c>
      <c r="C149" s="89" t="s">
        <v>66</v>
      </c>
      <c r="D149" s="151">
        <v>1</v>
      </c>
      <c r="E149" s="100"/>
      <c r="F149" s="91">
        <f t="shared" si="70"/>
        <v>0</v>
      </c>
      <c r="G149" s="100"/>
      <c r="H149" s="92">
        <f t="shared" si="71"/>
        <v>0</v>
      </c>
      <c r="I149" s="91">
        <f t="shared" si="72"/>
        <v>0</v>
      </c>
      <c r="J149" s="93">
        <v>22.12</v>
      </c>
      <c r="K149" s="91">
        <f t="shared" si="73"/>
        <v>0</v>
      </c>
      <c r="L149" s="91">
        <f t="shared" si="74"/>
        <v>0</v>
      </c>
      <c r="M149" s="94"/>
      <c r="N149" s="95" t="s">
        <v>374</v>
      </c>
      <c r="O149" s="78">
        <f t="shared" si="64"/>
        <v>7</v>
      </c>
      <c r="P149" s="2"/>
      <c r="Q149" s="2"/>
      <c r="R149" s="2"/>
    </row>
    <row r="150" spans="1:18" x14ac:dyDescent="0.25">
      <c r="A150" s="116" t="s">
        <v>375</v>
      </c>
      <c r="B150" s="150" t="s">
        <v>376</v>
      </c>
      <c r="C150" s="89" t="s">
        <v>31</v>
      </c>
      <c r="D150" s="151">
        <v>4.1500000000000004</v>
      </c>
      <c r="E150" s="100"/>
      <c r="F150" s="91">
        <f t="shared" si="70"/>
        <v>0</v>
      </c>
      <c r="G150" s="100"/>
      <c r="H150" s="92">
        <f t="shared" si="71"/>
        <v>0</v>
      </c>
      <c r="I150" s="91">
        <f t="shared" si="72"/>
        <v>0</v>
      </c>
      <c r="J150" s="93">
        <v>22.12</v>
      </c>
      <c r="K150" s="91">
        <f t="shared" si="73"/>
        <v>0</v>
      </c>
      <c r="L150" s="91">
        <f t="shared" si="74"/>
        <v>0</v>
      </c>
      <c r="M150" s="94"/>
      <c r="N150" s="95" t="s">
        <v>377</v>
      </c>
      <c r="O150" s="78">
        <f t="shared" si="64"/>
        <v>7</v>
      </c>
      <c r="P150" s="2">
        <f>2.8+(0.6*2.25)</f>
        <v>4.1499999999999995</v>
      </c>
      <c r="Q150" s="2"/>
      <c r="R150" s="2"/>
    </row>
    <row r="151" spans="1:18" ht="30" x14ac:dyDescent="0.25">
      <c r="A151" s="116" t="s">
        <v>378</v>
      </c>
      <c r="B151" s="150" t="s">
        <v>379</v>
      </c>
      <c r="C151" s="89" t="s">
        <v>35</v>
      </c>
      <c r="D151" s="151">
        <v>1</v>
      </c>
      <c r="E151" s="100"/>
      <c r="F151" s="91">
        <f t="shared" si="70"/>
        <v>0</v>
      </c>
      <c r="G151" s="100"/>
      <c r="H151" s="92">
        <f t="shared" si="71"/>
        <v>0</v>
      </c>
      <c r="I151" s="91">
        <f t="shared" si="72"/>
        <v>0</v>
      </c>
      <c r="J151" s="93">
        <v>22.12</v>
      </c>
      <c r="K151" s="91">
        <f t="shared" si="73"/>
        <v>0</v>
      </c>
      <c r="L151" s="91">
        <f t="shared" si="74"/>
        <v>0</v>
      </c>
      <c r="M151" s="94"/>
      <c r="N151" s="95" t="s">
        <v>380</v>
      </c>
      <c r="O151" s="78">
        <f t="shared" si="64"/>
        <v>7</v>
      </c>
      <c r="P151" s="2"/>
      <c r="Q151" s="2"/>
      <c r="R151" s="2"/>
    </row>
    <row r="152" spans="1:18" ht="30" x14ac:dyDescent="0.25">
      <c r="A152" s="116" t="s">
        <v>381</v>
      </c>
      <c r="B152" s="150" t="s">
        <v>382</v>
      </c>
      <c r="C152" s="89" t="s">
        <v>35</v>
      </c>
      <c r="D152" s="151">
        <v>1</v>
      </c>
      <c r="E152" s="100"/>
      <c r="F152" s="91">
        <f t="shared" si="70"/>
        <v>0</v>
      </c>
      <c r="G152" s="100"/>
      <c r="H152" s="92">
        <f t="shared" si="71"/>
        <v>0</v>
      </c>
      <c r="I152" s="91">
        <f t="shared" si="72"/>
        <v>0</v>
      </c>
      <c r="J152" s="93">
        <v>22.12</v>
      </c>
      <c r="K152" s="91">
        <f t="shared" si="73"/>
        <v>0</v>
      </c>
      <c r="L152" s="91">
        <f t="shared" si="74"/>
        <v>0</v>
      </c>
      <c r="M152" s="94"/>
      <c r="N152" s="95" t="s">
        <v>383</v>
      </c>
      <c r="O152" s="78">
        <f t="shared" si="64"/>
        <v>7</v>
      </c>
      <c r="P152" s="2"/>
      <c r="Q152" s="2"/>
      <c r="R152" s="2"/>
    </row>
    <row r="153" spans="1:18" ht="29.25" customHeight="1" x14ac:dyDescent="0.25">
      <c r="A153" s="116" t="s">
        <v>384</v>
      </c>
      <c r="B153" s="150" t="s">
        <v>385</v>
      </c>
      <c r="C153" s="89" t="s">
        <v>35</v>
      </c>
      <c r="D153" s="151">
        <v>1</v>
      </c>
      <c r="E153" s="100"/>
      <c r="F153" s="91">
        <f t="shared" si="70"/>
        <v>0</v>
      </c>
      <c r="G153" s="100"/>
      <c r="H153" s="92">
        <f t="shared" si="71"/>
        <v>0</v>
      </c>
      <c r="I153" s="91">
        <f t="shared" si="72"/>
        <v>0</v>
      </c>
      <c r="J153" s="93">
        <v>22.12</v>
      </c>
      <c r="K153" s="91">
        <f t="shared" si="73"/>
        <v>0</v>
      </c>
      <c r="L153" s="91">
        <f t="shared" si="74"/>
        <v>0</v>
      </c>
      <c r="M153" s="94"/>
      <c r="N153" s="95" t="s">
        <v>386</v>
      </c>
      <c r="O153" s="78">
        <f t="shared" si="64"/>
        <v>7</v>
      </c>
      <c r="P153" s="2"/>
      <c r="Q153" s="2"/>
      <c r="R153" s="2"/>
    </row>
    <row r="154" spans="1:18" ht="29.25" customHeight="1" x14ac:dyDescent="0.25">
      <c r="A154" s="116" t="s">
        <v>387</v>
      </c>
      <c r="B154" s="150" t="s">
        <v>388</v>
      </c>
      <c r="C154" s="89" t="s">
        <v>35</v>
      </c>
      <c r="D154" s="151">
        <v>2</v>
      </c>
      <c r="E154" s="100"/>
      <c r="F154" s="91">
        <f t="shared" si="70"/>
        <v>0</v>
      </c>
      <c r="G154" s="100"/>
      <c r="H154" s="92">
        <f t="shared" si="71"/>
        <v>0</v>
      </c>
      <c r="I154" s="91">
        <f t="shared" si="72"/>
        <v>0</v>
      </c>
      <c r="J154" s="93">
        <v>22.12</v>
      </c>
      <c r="K154" s="91">
        <f t="shared" si="73"/>
        <v>0</v>
      </c>
      <c r="L154" s="91">
        <f t="shared" si="74"/>
        <v>0</v>
      </c>
      <c r="M154" s="94"/>
      <c r="N154" s="95" t="s">
        <v>389</v>
      </c>
      <c r="O154" s="78">
        <f t="shared" si="64"/>
        <v>7</v>
      </c>
      <c r="P154" s="2"/>
      <c r="Q154" s="2"/>
      <c r="R154" s="2"/>
    </row>
    <row r="155" spans="1:18" ht="30" customHeight="1" x14ac:dyDescent="0.25">
      <c r="A155" s="116" t="s">
        <v>390</v>
      </c>
      <c r="B155" s="150" t="s">
        <v>391</v>
      </c>
      <c r="C155" s="89" t="s">
        <v>35</v>
      </c>
      <c r="D155" s="151">
        <v>4</v>
      </c>
      <c r="E155" s="100"/>
      <c r="F155" s="91">
        <f t="shared" si="70"/>
        <v>0</v>
      </c>
      <c r="G155" s="100"/>
      <c r="H155" s="92">
        <f t="shared" si="71"/>
        <v>0</v>
      </c>
      <c r="I155" s="91">
        <f t="shared" si="72"/>
        <v>0</v>
      </c>
      <c r="J155" s="93">
        <v>22.12</v>
      </c>
      <c r="K155" s="91">
        <f t="shared" si="73"/>
        <v>0</v>
      </c>
      <c r="L155" s="91">
        <f t="shared" si="74"/>
        <v>0</v>
      </c>
      <c r="M155" s="94"/>
      <c r="N155" s="95" t="s">
        <v>392</v>
      </c>
      <c r="O155" s="78">
        <f t="shared" si="64"/>
        <v>7</v>
      </c>
      <c r="P155" s="2"/>
      <c r="Q155" s="2"/>
      <c r="R155" s="2"/>
    </row>
    <row r="156" spans="1:18" ht="29.25" customHeight="1" x14ac:dyDescent="0.25">
      <c r="A156" s="116" t="s">
        <v>393</v>
      </c>
      <c r="B156" s="150" t="s">
        <v>394</v>
      </c>
      <c r="C156" s="89" t="s">
        <v>35</v>
      </c>
      <c r="D156" s="151">
        <v>1</v>
      </c>
      <c r="E156" s="100"/>
      <c r="F156" s="91">
        <f t="shared" si="70"/>
        <v>0</v>
      </c>
      <c r="G156" s="100"/>
      <c r="H156" s="92">
        <f t="shared" si="71"/>
        <v>0</v>
      </c>
      <c r="I156" s="91">
        <f t="shared" si="72"/>
        <v>0</v>
      </c>
      <c r="J156" s="93">
        <v>22.12</v>
      </c>
      <c r="K156" s="91">
        <f t="shared" si="73"/>
        <v>0</v>
      </c>
      <c r="L156" s="91">
        <f t="shared" si="74"/>
        <v>0</v>
      </c>
      <c r="M156" s="94"/>
      <c r="N156" s="95" t="s">
        <v>395</v>
      </c>
      <c r="O156" s="78">
        <f t="shared" si="64"/>
        <v>7</v>
      </c>
      <c r="P156" s="2"/>
      <c r="Q156" s="2"/>
      <c r="R156" s="2"/>
    </row>
    <row r="157" spans="1:18" x14ac:dyDescent="0.25">
      <c r="A157" s="116" t="s">
        <v>396</v>
      </c>
      <c r="B157" s="150" t="s">
        <v>397</v>
      </c>
      <c r="C157" s="89" t="s">
        <v>35</v>
      </c>
      <c r="D157" s="151">
        <v>2</v>
      </c>
      <c r="E157" s="100"/>
      <c r="F157" s="91">
        <f t="shared" si="70"/>
        <v>0</v>
      </c>
      <c r="G157" s="100"/>
      <c r="H157" s="92">
        <f t="shared" si="71"/>
        <v>0</v>
      </c>
      <c r="I157" s="91">
        <f t="shared" si="72"/>
        <v>0</v>
      </c>
      <c r="J157" s="93">
        <v>22.12</v>
      </c>
      <c r="K157" s="91">
        <f t="shared" si="73"/>
        <v>0</v>
      </c>
      <c r="L157" s="91">
        <f t="shared" si="74"/>
        <v>0</v>
      </c>
      <c r="M157" s="94"/>
      <c r="N157" s="95" t="s">
        <v>398</v>
      </c>
      <c r="O157" s="78">
        <f t="shared" si="64"/>
        <v>7</v>
      </c>
      <c r="P157" s="2"/>
      <c r="Q157" s="2"/>
      <c r="R157" s="2"/>
    </row>
    <row r="158" spans="1:18" ht="14.25" customHeight="1" x14ac:dyDescent="0.25">
      <c r="A158" s="103">
        <v>16</v>
      </c>
      <c r="B158" s="104" t="s">
        <v>399</v>
      </c>
      <c r="C158" s="105"/>
      <c r="D158" s="106"/>
      <c r="E158" s="107"/>
      <c r="F158" s="107"/>
      <c r="G158" s="107"/>
      <c r="H158" s="107"/>
      <c r="I158" s="108">
        <f>SUM(I159:I180)</f>
        <v>5.31</v>
      </c>
      <c r="J158" s="108"/>
      <c r="K158" s="108">
        <f>SUM(K159:K180)</f>
        <v>1.17</v>
      </c>
      <c r="L158" s="108">
        <f>SUM(L159:L180)</f>
        <v>6.48</v>
      </c>
      <c r="M158" s="109">
        <f>L158/$C$214</f>
        <v>1</v>
      </c>
      <c r="N158" s="110"/>
      <c r="O158" s="78">
        <f t="shared" si="64"/>
        <v>2</v>
      </c>
    </row>
    <row r="159" spans="1:18" x14ac:dyDescent="0.25">
      <c r="A159" s="146" t="s">
        <v>400</v>
      </c>
      <c r="B159" s="146" t="s">
        <v>401</v>
      </c>
      <c r="C159" s="147"/>
      <c r="D159" s="111"/>
      <c r="E159" s="148"/>
      <c r="F159" s="84"/>
      <c r="G159" s="148"/>
      <c r="H159" s="84"/>
      <c r="I159" s="84"/>
      <c r="J159" s="84"/>
      <c r="K159" s="84"/>
      <c r="L159" s="84"/>
      <c r="M159" s="85"/>
      <c r="N159" s="149"/>
      <c r="O159" s="78">
        <f t="shared" si="64"/>
        <v>4</v>
      </c>
    </row>
    <row r="160" spans="1:18" ht="33" customHeight="1" x14ac:dyDescent="0.25">
      <c r="A160" s="153" t="s">
        <v>402</v>
      </c>
      <c r="B160" s="97" t="s">
        <v>403</v>
      </c>
      <c r="C160" s="98" t="s">
        <v>227</v>
      </c>
      <c r="D160" s="102">
        <v>150</v>
      </c>
      <c r="E160" s="120"/>
      <c r="F160" s="91">
        <f t="shared" ref="F160:F177" si="75">ROUND(D160*E160,2)</f>
        <v>0</v>
      </c>
      <c r="G160" s="120"/>
      <c r="H160" s="92">
        <f t="shared" ref="H160:H177" si="76">ROUND(D160*G160,2)</f>
        <v>0</v>
      </c>
      <c r="I160" s="91">
        <f t="shared" ref="I160:I177" si="77">ROUND(F160+H160,2)</f>
        <v>0</v>
      </c>
      <c r="J160" s="93">
        <v>22.12</v>
      </c>
      <c r="K160" s="91">
        <f t="shared" ref="K160:K177" si="78">ROUND(J160/100*I160,2)</f>
        <v>0</v>
      </c>
      <c r="L160" s="91">
        <f t="shared" ref="L160:L177" si="79">ROUND(I160+K160,2)</f>
        <v>0</v>
      </c>
      <c r="M160" s="96"/>
      <c r="N160" s="95" t="s">
        <v>404</v>
      </c>
      <c r="O160" s="78">
        <f t="shared" si="64"/>
        <v>6</v>
      </c>
    </row>
    <row r="161" spans="1:15" x14ac:dyDescent="0.25">
      <c r="A161" s="153" t="s">
        <v>405</v>
      </c>
      <c r="B161" s="97" t="s">
        <v>406</v>
      </c>
      <c r="C161" s="98" t="s">
        <v>66</v>
      </c>
      <c r="D161" s="102">
        <v>1</v>
      </c>
      <c r="E161" s="120"/>
      <c r="F161" s="91">
        <f t="shared" si="75"/>
        <v>0</v>
      </c>
      <c r="G161" s="120"/>
      <c r="H161" s="92">
        <v>5.31</v>
      </c>
      <c r="I161" s="91">
        <f t="shared" si="77"/>
        <v>5.31</v>
      </c>
      <c r="J161" s="93">
        <v>22.12</v>
      </c>
      <c r="K161" s="91">
        <f t="shared" si="78"/>
        <v>1.17</v>
      </c>
      <c r="L161" s="91">
        <f t="shared" si="79"/>
        <v>6.48</v>
      </c>
      <c r="M161" s="96"/>
      <c r="N161" s="95" t="s">
        <v>407</v>
      </c>
      <c r="O161" s="78">
        <f t="shared" si="64"/>
        <v>6</v>
      </c>
    </row>
    <row r="162" spans="1:15" x14ac:dyDescent="0.25">
      <c r="A162" s="153" t="s">
        <v>408</v>
      </c>
      <c r="B162" s="97" t="s">
        <v>409</v>
      </c>
      <c r="C162" s="98" t="s">
        <v>66</v>
      </c>
      <c r="D162" s="102">
        <v>1</v>
      </c>
      <c r="E162" s="120"/>
      <c r="F162" s="91">
        <f t="shared" si="75"/>
        <v>0</v>
      </c>
      <c r="G162" s="120"/>
      <c r="H162" s="92">
        <f t="shared" si="76"/>
        <v>0</v>
      </c>
      <c r="I162" s="91">
        <f t="shared" si="77"/>
        <v>0</v>
      </c>
      <c r="J162" s="93">
        <v>22.12</v>
      </c>
      <c r="K162" s="91">
        <f t="shared" si="78"/>
        <v>0</v>
      </c>
      <c r="L162" s="91">
        <f t="shared" si="79"/>
        <v>0</v>
      </c>
      <c r="M162" s="96"/>
      <c r="N162" s="95" t="s">
        <v>410</v>
      </c>
      <c r="O162" s="78">
        <f t="shared" si="64"/>
        <v>6</v>
      </c>
    </row>
    <row r="163" spans="1:15" ht="30" x14ac:dyDescent="0.25">
      <c r="A163" s="153" t="s">
        <v>411</v>
      </c>
      <c r="B163" s="97" t="s">
        <v>412</v>
      </c>
      <c r="C163" s="98" t="s">
        <v>227</v>
      </c>
      <c r="D163" s="102">
        <v>20</v>
      </c>
      <c r="E163" s="100"/>
      <c r="F163" s="91">
        <f t="shared" si="75"/>
        <v>0</v>
      </c>
      <c r="G163" s="100"/>
      <c r="H163" s="92">
        <f t="shared" si="76"/>
        <v>0</v>
      </c>
      <c r="I163" s="91">
        <f t="shared" si="77"/>
        <v>0</v>
      </c>
      <c r="J163" s="93">
        <v>22.12</v>
      </c>
      <c r="K163" s="91">
        <f t="shared" si="78"/>
        <v>0</v>
      </c>
      <c r="L163" s="91">
        <f t="shared" si="79"/>
        <v>0</v>
      </c>
      <c r="M163" s="96"/>
      <c r="N163" s="95" t="s">
        <v>413</v>
      </c>
      <c r="O163" s="78">
        <f t="shared" si="64"/>
        <v>6</v>
      </c>
    </row>
    <row r="164" spans="1:15" x14ac:dyDescent="0.25">
      <c r="A164" s="153" t="s">
        <v>414</v>
      </c>
      <c r="B164" s="97" t="s">
        <v>415</v>
      </c>
      <c r="C164" s="98" t="s">
        <v>227</v>
      </c>
      <c r="D164" s="102">
        <v>25</v>
      </c>
      <c r="E164" s="100"/>
      <c r="F164" s="91">
        <f t="shared" si="75"/>
        <v>0</v>
      </c>
      <c r="G164" s="100"/>
      <c r="H164" s="92">
        <f t="shared" si="76"/>
        <v>0</v>
      </c>
      <c r="I164" s="91">
        <f t="shared" si="77"/>
        <v>0</v>
      </c>
      <c r="J164" s="93">
        <v>22.12</v>
      </c>
      <c r="K164" s="91">
        <f t="shared" si="78"/>
        <v>0</v>
      </c>
      <c r="L164" s="91">
        <f t="shared" si="79"/>
        <v>0</v>
      </c>
      <c r="M164" s="96"/>
      <c r="N164" s="95" t="s">
        <v>416</v>
      </c>
      <c r="O164" s="78">
        <f t="shared" si="64"/>
        <v>6</v>
      </c>
    </row>
    <row r="165" spans="1:15" ht="33" customHeight="1" x14ac:dyDescent="0.25">
      <c r="A165" s="153" t="s">
        <v>417</v>
      </c>
      <c r="B165" s="97" t="s">
        <v>418</v>
      </c>
      <c r="C165" s="98" t="s">
        <v>227</v>
      </c>
      <c r="D165" s="102">
        <v>500</v>
      </c>
      <c r="E165" s="120"/>
      <c r="F165" s="91">
        <f t="shared" si="75"/>
        <v>0</v>
      </c>
      <c r="G165" s="120"/>
      <c r="H165" s="92">
        <f t="shared" si="76"/>
        <v>0</v>
      </c>
      <c r="I165" s="91">
        <f t="shared" si="77"/>
        <v>0</v>
      </c>
      <c r="J165" s="93">
        <v>22.12</v>
      </c>
      <c r="K165" s="91">
        <f t="shared" si="78"/>
        <v>0</v>
      </c>
      <c r="L165" s="91">
        <f t="shared" si="79"/>
        <v>0</v>
      </c>
      <c r="M165" s="96"/>
      <c r="N165" s="95" t="s">
        <v>419</v>
      </c>
      <c r="O165" s="78">
        <f t="shared" si="64"/>
        <v>6</v>
      </c>
    </row>
    <row r="166" spans="1:15" ht="33" customHeight="1" x14ac:dyDescent="0.25">
      <c r="A166" s="153" t="s">
        <v>420</v>
      </c>
      <c r="B166" s="97" t="s">
        <v>421</v>
      </c>
      <c r="C166" s="98" t="s">
        <v>35</v>
      </c>
      <c r="D166" s="102">
        <v>22</v>
      </c>
      <c r="E166" s="100"/>
      <c r="F166" s="91">
        <f t="shared" si="75"/>
        <v>0</v>
      </c>
      <c r="G166" s="100"/>
      <c r="H166" s="92">
        <f t="shared" si="76"/>
        <v>0</v>
      </c>
      <c r="I166" s="91">
        <f t="shared" si="77"/>
        <v>0</v>
      </c>
      <c r="J166" s="93">
        <v>22.12</v>
      </c>
      <c r="K166" s="91">
        <f t="shared" si="78"/>
        <v>0</v>
      </c>
      <c r="L166" s="91">
        <f t="shared" si="79"/>
        <v>0</v>
      </c>
      <c r="M166" s="96"/>
      <c r="N166" s="95" t="s">
        <v>422</v>
      </c>
      <c r="O166" s="78">
        <f t="shared" si="64"/>
        <v>6</v>
      </c>
    </row>
    <row r="167" spans="1:15" ht="33" customHeight="1" x14ac:dyDescent="0.25">
      <c r="A167" s="153" t="s">
        <v>423</v>
      </c>
      <c r="B167" s="97" t="s">
        <v>424</v>
      </c>
      <c r="C167" s="98" t="s">
        <v>66</v>
      </c>
      <c r="D167" s="154">
        <v>36</v>
      </c>
      <c r="E167" s="100"/>
      <c r="F167" s="120">
        <f t="shared" si="75"/>
        <v>0</v>
      </c>
      <c r="G167" s="100"/>
      <c r="H167" s="126">
        <f t="shared" si="76"/>
        <v>0</v>
      </c>
      <c r="I167" s="120">
        <f t="shared" si="77"/>
        <v>0</v>
      </c>
      <c r="J167" s="119">
        <v>22.12</v>
      </c>
      <c r="K167" s="120">
        <f t="shared" si="78"/>
        <v>0</v>
      </c>
      <c r="L167" s="120">
        <f t="shared" si="79"/>
        <v>0</v>
      </c>
      <c r="M167" s="96"/>
      <c r="N167" s="155" t="s">
        <v>425</v>
      </c>
      <c r="O167" s="78">
        <f t="shared" si="64"/>
        <v>6</v>
      </c>
    </row>
    <row r="168" spans="1:15" ht="30" x14ac:dyDescent="0.25">
      <c r="A168" s="153" t="s">
        <v>426</v>
      </c>
      <c r="B168" s="97" t="s">
        <v>427</v>
      </c>
      <c r="C168" s="98" t="s">
        <v>35</v>
      </c>
      <c r="D168" s="154">
        <v>3</v>
      </c>
      <c r="E168" s="100"/>
      <c r="F168" s="120">
        <f t="shared" si="75"/>
        <v>0</v>
      </c>
      <c r="G168" s="100"/>
      <c r="H168" s="126">
        <f t="shared" si="76"/>
        <v>0</v>
      </c>
      <c r="I168" s="120">
        <f t="shared" si="77"/>
        <v>0</v>
      </c>
      <c r="J168" s="119">
        <v>22.12</v>
      </c>
      <c r="K168" s="120">
        <f t="shared" si="78"/>
        <v>0</v>
      </c>
      <c r="L168" s="120">
        <f t="shared" si="79"/>
        <v>0</v>
      </c>
      <c r="M168" s="96"/>
      <c r="N168" s="155" t="s">
        <v>428</v>
      </c>
      <c r="O168" s="78">
        <f t="shared" si="64"/>
        <v>6</v>
      </c>
    </row>
    <row r="169" spans="1:15" ht="30" x14ac:dyDescent="0.25">
      <c r="A169" s="153" t="s">
        <v>429</v>
      </c>
      <c r="B169" s="97" t="s">
        <v>430</v>
      </c>
      <c r="C169" s="98" t="s">
        <v>35</v>
      </c>
      <c r="D169" s="154">
        <v>18</v>
      </c>
      <c r="E169" s="100"/>
      <c r="F169" s="120">
        <f t="shared" si="75"/>
        <v>0</v>
      </c>
      <c r="G169" s="100"/>
      <c r="H169" s="126">
        <f t="shared" si="76"/>
        <v>0</v>
      </c>
      <c r="I169" s="120">
        <f t="shared" si="77"/>
        <v>0</v>
      </c>
      <c r="J169" s="119">
        <v>22.12</v>
      </c>
      <c r="K169" s="120">
        <f t="shared" si="78"/>
        <v>0</v>
      </c>
      <c r="L169" s="120">
        <f t="shared" si="79"/>
        <v>0</v>
      </c>
      <c r="M169" s="96"/>
      <c r="N169" s="155" t="s">
        <v>431</v>
      </c>
      <c r="O169" s="78">
        <f t="shared" si="64"/>
        <v>7</v>
      </c>
    </row>
    <row r="170" spans="1:15" x14ac:dyDescent="0.25">
      <c r="A170" s="153" t="s">
        <v>432</v>
      </c>
      <c r="B170" s="97" t="s">
        <v>433</v>
      </c>
      <c r="C170" s="98" t="s">
        <v>35</v>
      </c>
      <c r="D170" s="154">
        <v>3</v>
      </c>
      <c r="E170" s="100"/>
      <c r="F170" s="120">
        <f t="shared" si="75"/>
        <v>0</v>
      </c>
      <c r="G170" s="100"/>
      <c r="H170" s="126">
        <f t="shared" si="76"/>
        <v>0</v>
      </c>
      <c r="I170" s="120">
        <f t="shared" si="77"/>
        <v>0</v>
      </c>
      <c r="J170" s="119">
        <v>22.12</v>
      </c>
      <c r="K170" s="120">
        <f t="shared" si="78"/>
        <v>0</v>
      </c>
      <c r="L170" s="120">
        <f t="shared" si="79"/>
        <v>0</v>
      </c>
      <c r="M170" s="96"/>
      <c r="N170" s="155" t="s">
        <v>434</v>
      </c>
      <c r="O170" s="78">
        <f t="shared" si="64"/>
        <v>7</v>
      </c>
    </row>
    <row r="171" spans="1:15" ht="33" customHeight="1" x14ac:dyDescent="0.25">
      <c r="A171" s="153" t="s">
        <v>435</v>
      </c>
      <c r="B171" s="97" t="s">
        <v>436</v>
      </c>
      <c r="C171" s="98" t="s">
        <v>66</v>
      </c>
      <c r="D171" s="102">
        <v>4</v>
      </c>
      <c r="E171" s="100"/>
      <c r="F171" s="91">
        <f t="shared" si="75"/>
        <v>0</v>
      </c>
      <c r="G171" s="100"/>
      <c r="H171" s="92">
        <f t="shared" si="76"/>
        <v>0</v>
      </c>
      <c r="I171" s="91">
        <f t="shared" si="77"/>
        <v>0</v>
      </c>
      <c r="J171" s="93">
        <v>22.12</v>
      </c>
      <c r="K171" s="91">
        <f t="shared" si="78"/>
        <v>0</v>
      </c>
      <c r="L171" s="91">
        <f t="shared" si="79"/>
        <v>0</v>
      </c>
      <c r="M171" s="96"/>
      <c r="N171" s="95" t="s">
        <v>437</v>
      </c>
      <c r="O171" s="78">
        <f t="shared" si="64"/>
        <v>7</v>
      </c>
    </row>
    <row r="172" spans="1:15" ht="33" customHeight="1" x14ac:dyDescent="0.25">
      <c r="A172" s="153" t="s">
        <v>438</v>
      </c>
      <c r="B172" s="97" t="s">
        <v>439</v>
      </c>
      <c r="C172" s="98" t="s">
        <v>66</v>
      </c>
      <c r="D172" s="102">
        <v>2</v>
      </c>
      <c r="E172" s="100"/>
      <c r="F172" s="91">
        <f t="shared" si="75"/>
        <v>0</v>
      </c>
      <c r="G172" s="100"/>
      <c r="H172" s="92">
        <f t="shared" si="76"/>
        <v>0</v>
      </c>
      <c r="I172" s="91">
        <f t="shared" si="77"/>
        <v>0</v>
      </c>
      <c r="J172" s="93">
        <v>22.12</v>
      </c>
      <c r="K172" s="91">
        <f t="shared" si="78"/>
        <v>0</v>
      </c>
      <c r="L172" s="91">
        <f t="shared" si="79"/>
        <v>0</v>
      </c>
      <c r="M172" s="96"/>
      <c r="N172" s="95" t="s">
        <v>440</v>
      </c>
      <c r="O172" s="78">
        <f t="shared" si="64"/>
        <v>7</v>
      </c>
    </row>
    <row r="173" spans="1:15" ht="33" customHeight="1" x14ac:dyDescent="0.25">
      <c r="A173" s="153" t="s">
        <v>441</v>
      </c>
      <c r="B173" s="97" t="s">
        <v>442</v>
      </c>
      <c r="C173" s="98" t="s">
        <v>66</v>
      </c>
      <c r="D173" s="102">
        <v>2</v>
      </c>
      <c r="E173" s="100"/>
      <c r="F173" s="91">
        <f t="shared" si="75"/>
        <v>0</v>
      </c>
      <c r="G173" s="100"/>
      <c r="H173" s="92">
        <f t="shared" si="76"/>
        <v>0</v>
      </c>
      <c r="I173" s="91">
        <f t="shared" si="77"/>
        <v>0</v>
      </c>
      <c r="J173" s="93">
        <v>22.12</v>
      </c>
      <c r="K173" s="91">
        <f t="shared" si="78"/>
        <v>0</v>
      </c>
      <c r="L173" s="91">
        <f t="shared" si="79"/>
        <v>0</v>
      </c>
      <c r="M173" s="96"/>
      <c r="N173" s="95" t="s">
        <v>443</v>
      </c>
      <c r="O173" s="78">
        <f t="shared" si="64"/>
        <v>7</v>
      </c>
    </row>
    <row r="174" spans="1:15" x14ac:dyDescent="0.25">
      <c r="A174" s="153" t="s">
        <v>444</v>
      </c>
      <c r="B174" s="97" t="s">
        <v>445</v>
      </c>
      <c r="C174" s="98" t="s">
        <v>66</v>
      </c>
      <c r="D174" s="102">
        <v>2</v>
      </c>
      <c r="E174" s="100"/>
      <c r="F174" s="91">
        <f t="shared" si="75"/>
        <v>0</v>
      </c>
      <c r="G174" s="100"/>
      <c r="H174" s="92">
        <f t="shared" si="76"/>
        <v>0</v>
      </c>
      <c r="I174" s="91">
        <f t="shared" si="77"/>
        <v>0</v>
      </c>
      <c r="J174" s="93">
        <v>22.12</v>
      </c>
      <c r="K174" s="91">
        <f t="shared" si="78"/>
        <v>0</v>
      </c>
      <c r="L174" s="91">
        <f t="shared" si="79"/>
        <v>0</v>
      </c>
      <c r="M174" s="96"/>
      <c r="N174" s="95" t="s">
        <v>446</v>
      </c>
      <c r="O174" s="78">
        <f t="shared" si="64"/>
        <v>7</v>
      </c>
    </row>
    <row r="175" spans="1:15" ht="33" customHeight="1" x14ac:dyDescent="0.25">
      <c r="A175" s="153" t="s">
        <v>447</v>
      </c>
      <c r="B175" s="97" t="s">
        <v>448</v>
      </c>
      <c r="C175" s="98" t="s">
        <v>227</v>
      </c>
      <c r="D175" s="102">
        <v>40</v>
      </c>
      <c r="E175" s="100"/>
      <c r="F175" s="91">
        <f t="shared" si="75"/>
        <v>0</v>
      </c>
      <c r="G175" s="100"/>
      <c r="H175" s="92">
        <f t="shared" si="76"/>
        <v>0</v>
      </c>
      <c r="I175" s="91">
        <f t="shared" si="77"/>
        <v>0</v>
      </c>
      <c r="J175" s="93">
        <v>22.12</v>
      </c>
      <c r="K175" s="91">
        <f t="shared" si="78"/>
        <v>0</v>
      </c>
      <c r="L175" s="91">
        <f t="shared" si="79"/>
        <v>0</v>
      </c>
      <c r="M175" s="96"/>
      <c r="N175" s="95" t="s">
        <v>449</v>
      </c>
      <c r="O175" s="78">
        <f t="shared" si="64"/>
        <v>7</v>
      </c>
    </row>
    <row r="176" spans="1:15" ht="33" customHeight="1" x14ac:dyDescent="0.25">
      <c r="A176" s="153" t="s">
        <v>450</v>
      </c>
      <c r="B176" s="97" t="s">
        <v>451</v>
      </c>
      <c r="C176" s="101" t="s">
        <v>35</v>
      </c>
      <c r="D176" s="151">
        <v>2</v>
      </c>
      <c r="E176" s="120"/>
      <c r="F176" s="91">
        <f t="shared" si="75"/>
        <v>0</v>
      </c>
      <c r="G176" s="120"/>
      <c r="H176" s="92">
        <f t="shared" si="76"/>
        <v>0</v>
      </c>
      <c r="I176" s="91">
        <f t="shared" si="77"/>
        <v>0</v>
      </c>
      <c r="J176" s="93">
        <v>22.12</v>
      </c>
      <c r="K176" s="91">
        <f t="shared" si="78"/>
        <v>0</v>
      </c>
      <c r="L176" s="91">
        <f t="shared" si="79"/>
        <v>0</v>
      </c>
      <c r="M176" s="94"/>
      <c r="N176" s="95" t="s">
        <v>452</v>
      </c>
      <c r="O176" s="78">
        <f t="shared" si="64"/>
        <v>7</v>
      </c>
    </row>
    <row r="177" spans="1:18" x14ac:dyDescent="0.25">
      <c r="A177" s="153" t="s">
        <v>453</v>
      </c>
      <c r="B177" s="97" t="s">
        <v>454</v>
      </c>
      <c r="C177" s="98" t="s">
        <v>76</v>
      </c>
      <c r="D177" s="102">
        <v>60</v>
      </c>
      <c r="E177" s="100"/>
      <c r="F177" s="91">
        <f t="shared" si="75"/>
        <v>0</v>
      </c>
      <c r="G177" s="100"/>
      <c r="H177" s="92">
        <f t="shared" si="76"/>
        <v>0</v>
      </c>
      <c r="I177" s="91">
        <f t="shared" si="77"/>
        <v>0</v>
      </c>
      <c r="J177" s="93">
        <v>22.12</v>
      </c>
      <c r="K177" s="91">
        <f t="shared" si="78"/>
        <v>0</v>
      </c>
      <c r="L177" s="91">
        <f t="shared" si="79"/>
        <v>0</v>
      </c>
      <c r="M177" s="96"/>
      <c r="N177" s="95" t="s">
        <v>455</v>
      </c>
      <c r="O177" s="78">
        <f t="shared" si="64"/>
        <v>7</v>
      </c>
      <c r="P177" s="2"/>
      <c r="Q177" s="2"/>
      <c r="R177" s="2"/>
    </row>
    <row r="178" spans="1:18" x14ac:dyDescent="0.25">
      <c r="A178" s="153" t="s">
        <v>456</v>
      </c>
      <c r="B178" s="97" t="s">
        <v>457</v>
      </c>
      <c r="C178" s="98" t="s">
        <v>76</v>
      </c>
      <c r="D178" s="102">
        <v>8</v>
      </c>
      <c r="E178" s="100"/>
      <c r="F178" s="91">
        <f>ROUND(D178*E178,2)</f>
        <v>0</v>
      </c>
      <c r="G178" s="100"/>
      <c r="H178" s="92">
        <f>ROUND(D178*G178,2)</f>
        <v>0</v>
      </c>
      <c r="I178" s="91">
        <f>ROUND(F178+H178,2)</f>
        <v>0</v>
      </c>
      <c r="J178" s="93">
        <v>22.12</v>
      </c>
      <c r="K178" s="91">
        <f>ROUND(J178/100*I178,2)</f>
        <v>0</v>
      </c>
      <c r="L178" s="91">
        <f>ROUND(I178+K178,2)</f>
        <v>0</v>
      </c>
      <c r="M178" s="96"/>
      <c r="N178" s="95" t="s">
        <v>455</v>
      </c>
      <c r="O178" s="78">
        <f t="shared" si="64"/>
        <v>7</v>
      </c>
    </row>
    <row r="179" spans="1:18" ht="14.25" customHeight="1" x14ac:dyDescent="0.25">
      <c r="A179" s="153" t="s">
        <v>458</v>
      </c>
      <c r="B179" s="97" t="s">
        <v>459</v>
      </c>
      <c r="C179" s="98" t="s">
        <v>35</v>
      </c>
      <c r="D179" s="102">
        <v>88</v>
      </c>
      <c r="E179" s="100"/>
      <c r="F179" s="91">
        <f>ROUND(D179*E179,2)</f>
        <v>0</v>
      </c>
      <c r="G179" s="100"/>
      <c r="H179" s="92">
        <f>ROUND(D179*G179,2)</f>
        <v>0</v>
      </c>
      <c r="I179" s="91">
        <f>ROUND(F179+H179,2)</f>
        <v>0</v>
      </c>
      <c r="J179" s="93">
        <v>22.12</v>
      </c>
      <c r="K179" s="91">
        <f>ROUND(J179/100*I179,2)</f>
        <v>0</v>
      </c>
      <c r="L179" s="91">
        <f>ROUND(I179+K179,2)</f>
        <v>0</v>
      </c>
      <c r="M179" s="96"/>
      <c r="N179" s="95" t="s">
        <v>460</v>
      </c>
      <c r="O179" s="78">
        <f t="shared" si="64"/>
        <v>7</v>
      </c>
    </row>
    <row r="180" spans="1:18" x14ac:dyDescent="0.25">
      <c r="A180" s="153" t="s">
        <v>461</v>
      </c>
      <c r="B180" s="97" t="s">
        <v>462</v>
      </c>
      <c r="C180" s="98" t="s">
        <v>463</v>
      </c>
      <c r="D180" s="102">
        <v>226</v>
      </c>
      <c r="E180" s="100"/>
      <c r="F180" s="91">
        <f>ROUND(D180*E180,2)</f>
        <v>0</v>
      </c>
      <c r="G180" s="100"/>
      <c r="H180" s="92">
        <f>ROUND(D180*G180,2)</f>
        <v>0</v>
      </c>
      <c r="I180" s="91">
        <f>ROUND(F180+H180,2)</f>
        <v>0</v>
      </c>
      <c r="J180" s="93">
        <v>22.12</v>
      </c>
      <c r="K180" s="91">
        <f>ROUND(J180/100*I180,2)</f>
        <v>0</v>
      </c>
      <c r="L180" s="91">
        <f>ROUND(I180+K180,2)</f>
        <v>0</v>
      </c>
      <c r="M180" s="96"/>
      <c r="N180" s="95" t="s">
        <v>464</v>
      </c>
      <c r="O180" s="78">
        <f t="shared" si="64"/>
        <v>7</v>
      </c>
    </row>
    <row r="181" spans="1:18" ht="14.25" customHeight="1" x14ac:dyDescent="0.25">
      <c r="A181" s="103">
        <v>17</v>
      </c>
      <c r="B181" s="104" t="s">
        <v>465</v>
      </c>
      <c r="C181" s="105"/>
      <c r="D181" s="106"/>
      <c r="E181" s="107"/>
      <c r="F181" s="107"/>
      <c r="G181" s="107"/>
      <c r="H181" s="107"/>
      <c r="I181" s="108">
        <f>SUM(I182:I194)</f>
        <v>0</v>
      </c>
      <c r="J181" s="108"/>
      <c r="K181" s="108">
        <f>SUM(K182:K194)</f>
        <v>0</v>
      </c>
      <c r="L181" s="108">
        <f>SUM(L182:L194)</f>
        <v>0</v>
      </c>
      <c r="M181" s="109">
        <f>L181/$C$214</f>
        <v>0</v>
      </c>
      <c r="N181" s="110"/>
      <c r="O181" s="78">
        <f t="shared" si="64"/>
        <v>2</v>
      </c>
    </row>
    <row r="182" spans="1:18" customFormat="1" x14ac:dyDescent="0.25">
      <c r="A182" s="146" t="s">
        <v>466</v>
      </c>
      <c r="B182" s="146" t="s">
        <v>467</v>
      </c>
      <c r="C182" s="147"/>
      <c r="D182" s="111"/>
      <c r="E182" s="148"/>
      <c r="F182" s="84"/>
      <c r="G182" s="148"/>
      <c r="H182" s="84"/>
      <c r="I182" s="84"/>
      <c r="J182" s="84"/>
      <c r="K182" s="84"/>
      <c r="L182" s="84"/>
      <c r="M182" s="85"/>
      <c r="N182" s="149"/>
      <c r="O182" s="78">
        <f t="shared" si="64"/>
        <v>4</v>
      </c>
    </row>
    <row r="183" spans="1:18" s="133" customFormat="1" x14ac:dyDescent="0.25">
      <c r="A183" s="153" t="s">
        <v>468</v>
      </c>
      <c r="B183" s="97" t="s">
        <v>469</v>
      </c>
      <c r="C183" s="98" t="s">
        <v>76</v>
      </c>
      <c r="D183" s="99">
        <v>4</v>
      </c>
      <c r="E183" s="120"/>
      <c r="F183" s="91">
        <f t="shared" ref="F183:F194" si="80">ROUND(D183*E183,2)</f>
        <v>0</v>
      </c>
      <c r="G183" s="120"/>
      <c r="H183" s="92">
        <f t="shared" ref="H183:H187" si="81">ROUND(D183*G183,2)</f>
        <v>0</v>
      </c>
      <c r="I183" s="91">
        <f t="shared" ref="I183:I187" si="82">ROUND(F183+H183,2)</f>
        <v>0</v>
      </c>
      <c r="J183" s="93">
        <v>22.12</v>
      </c>
      <c r="K183" s="91">
        <f t="shared" ref="K183:K187" si="83">ROUND(J183/100*I183,2)</f>
        <v>0</v>
      </c>
      <c r="L183" s="91">
        <f t="shared" ref="L183:L187" si="84">ROUND(I183+K183,2)</f>
        <v>0</v>
      </c>
      <c r="M183" s="96"/>
      <c r="N183" s="95" t="s">
        <v>470</v>
      </c>
      <c r="O183" s="78">
        <f t="shared" si="64"/>
        <v>6</v>
      </c>
    </row>
    <row r="184" spans="1:18" s="133" customFormat="1" ht="30" x14ac:dyDescent="0.25">
      <c r="A184" s="153" t="s">
        <v>471</v>
      </c>
      <c r="B184" s="97" t="s">
        <v>472</v>
      </c>
      <c r="C184" s="98" t="s">
        <v>227</v>
      </c>
      <c r="D184" s="154">
        <v>6</v>
      </c>
      <c r="E184" s="120"/>
      <c r="F184" s="91">
        <f t="shared" si="80"/>
        <v>0</v>
      </c>
      <c r="G184" s="120"/>
      <c r="H184" s="92">
        <f t="shared" si="81"/>
        <v>0</v>
      </c>
      <c r="I184" s="91">
        <f t="shared" si="82"/>
        <v>0</v>
      </c>
      <c r="J184" s="93">
        <v>22.12</v>
      </c>
      <c r="K184" s="91">
        <f t="shared" si="83"/>
        <v>0</v>
      </c>
      <c r="L184" s="91">
        <f t="shared" si="84"/>
        <v>0</v>
      </c>
      <c r="M184" s="96"/>
      <c r="N184" s="95" t="s">
        <v>473</v>
      </c>
      <c r="O184" s="78">
        <f t="shared" si="64"/>
        <v>6</v>
      </c>
    </row>
    <row r="185" spans="1:18" s="133" customFormat="1" x14ac:dyDescent="0.25">
      <c r="A185" s="153" t="s">
        <v>474</v>
      </c>
      <c r="B185" s="97" t="s">
        <v>475</v>
      </c>
      <c r="C185" s="98" t="s">
        <v>35</v>
      </c>
      <c r="D185" s="154">
        <v>1</v>
      </c>
      <c r="E185" s="120"/>
      <c r="F185" s="91">
        <f t="shared" si="80"/>
        <v>0</v>
      </c>
      <c r="G185" s="120"/>
      <c r="H185" s="92">
        <f t="shared" si="81"/>
        <v>0</v>
      </c>
      <c r="I185" s="91">
        <f t="shared" si="82"/>
        <v>0</v>
      </c>
      <c r="J185" s="93">
        <v>22.12</v>
      </c>
      <c r="K185" s="91">
        <f t="shared" si="83"/>
        <v>0</v>
      </c>
      <c r="L185" s="91">
        <f t="shared" si="84"/>
        <v>0</v>
      </c>
      <c r="M185" s="96"/>
      <c r="N185" s="95" t="s">
        <v>476</v>
      </c>
      <c r="O185" s="78">
        <f t="shared" si="64"/>
        <v>6</v>
      </c>
    </row>
    <row r="186" spans="1:18" x14ac:dyDescent="0.25">
      <c r="A186" s="153" t="s">
        <v>477</v>
      </c>
      <c r="B186" s="97" t="s">
        <v>478</v>
      </c>
      <c r="C186" s="98" t="s">
        <v>35</v>
      </c>
      <c r="D186" s="154">
        <v>1</v>
      </c>
      <c r="E186" s="120"/>
      <c r="F186" s="91">
        <f t="shared" si="80"/>
        <v>0</v>
      </c>
      <c r="G186" s="120"/>
      <c r="H186" s="92">
        <f t="shared" si="81"/>
        <v>0</v>
      </c>
      <c r="I186" s="91">
        <f t="shared" si="82"/>
        <v>0</v>
      </c>
      <c r="J186" s="93">
        <v>22.12</v>
      </c>
      <c r="K186" s="91">
        <f t="shared" si="83"/>
        <v>0</v>
      </c>
      <c r="L186" s="91">
        <f t="shared" si="84"/>
        <v>0</v>
      </c>
      <c r="M186" s="96"/>
      <c r="N186" s="95" t="s">
        <v>479</v>
      </c>
      <c r="O186" s="78">
        <f t="shared" ref="O186:O209" si="85">LEN(A186)</f>
        <v>6</v>
      </c>
      <c r="P186" s="2"/>
      <c r="Q186" s="2"/>
      <c r="R186" s="2"/>
    </row>
    <row r="187" spans="1:18" ht="20.25" customHeight="1" x14ac:dyDescent="0.25">
      <c r="A187" s="153" t="s">
        <v>480</v>
      </c>
      <c r="B187" s="97" t="s">
        <v>481</v>
      </c>
      <c r="C187" s="101" t="s">
        <v>35</v>
      </c>
      <c r="D187" s="99">
        <v>1</v>
      </c>
      <c r="E187" s="120"/>
      <c r="F187" s="91">
        <f t="shared" si="80"/>
        <v>0</v>
      </c>
      <c r="G187" s="120"/>
      <c r="H187" s="92">
        <f t="shared" si="81"/>
        <v>0</v>
      </c>
      <c r="I187" s="91">
        <f t="shared" si="82"/>
        <v>0</v>
      </c>
      <c r="J187" s="93">
        <v>22.12</v>
      </c>
      <c r="K187" s="91">
        <f t="shared" si="83"/>
        <v>0</v>
      </c>
      <c r="L187" s="91">
        <f t="shared" si="84"/>
        <v>0</v>
      </c>
      <c r="M187" s="96"/>
      <c r="N187" s="95" t="s">
        <v>482</v>
      </c>
      <c r="O187" s="78">
        <f t="shared" si="85"/>
        <v>6</v>
      </c>
      <c r="P187" s="2"/>
      <c r="Q187" s="2"/>
      <c r="R187" s="2"/>
    </row>
    <row r="188" spans="1:18" x14ac:dyDescent="0.25">
      <c r="A188" s="146" t="s">
        <v>483</v>
      </c>
      <c r="B188" s="146" t="s">
        <v>484</v>
      </c>
      <c r="C188" s="147"/>
      <c r="D188" s="111"/>
      <c r="E188" s="148"/>
      <c r="F188" s="84"/>
      <c r="G188" s="148"/>
      <c r="H188" s="84"/>
      <c r="I188" s="84"/>
      <c r="J188" s="84"/>
      <c r="K188" s="84"/>
      <c r="L188" s="84"/>
      <c r="M188" s="85"/>
      <c r="N188" s="149"/>
      <c r="O188" s="78">
        <f t="shared" si="85"/>
        <v>4</v>
      </c>
      <c r="P188" s="2"/>
      <c r="Q188" s="2"/>
      <c r="R188" s="2"/>
    </row>
    <row r="189" spans="1:18" x14ac:dyDescent="0.25">
      <c r="A189" s="153" t="s">
        <v>485</v>
      </c>
      <c r="B189" s="97" t="s">
        <v>486</v>
      </c>
      <c r="C189" s="98" t="s">
        <v>35</v>
      </c>
      <c r="D189" s="154">
        <v>1</v>
      </c>
      <c r="E189" s="120"/>
      <c r="F189" s="91">
        <f t="shared" si="80"/>
        <v>0</v>
      </c>
      <c r="G189" s="120"/>
      <c r="H189" s="92">
        <f t="shared" ref="H189:H194" si="86">ROUND(D189*G189,2)</f>
        <v>0</v>
      </c>
      <c r="I189" s="91">
        <f t="shared" ref="I189:I194" si="87">ROUND(F189+H189,2)</f>
        <v>0</v>
      </c>
      <c r="J189" s="93">
        <v>22.12</v>
      </c>
      <c r="K189" s="91">
        <f t="shared" ref="K189:K194" si="88">ROUND(J189/100*I189,2)</f>
        <v>0</v>
      </c>
      <c r="L189" s="91">
        <f t="shared" ref="L189:L194" si="89">ROUND(I189+K189,2)</f>
        <v>0</v>
      </c>
      <c r="M189" s="96"/>
      <c r="N189" s="95" t="s">
        <v>487</v>
      </c>
      <c r="O189" s="78">
        <f t="shared" si="85"/>
        <v>6</v>
      </c>
      <c r="P189" s="2"/>
      <c r="Q189" s="2"/>
      <c r="R189" s="2"/>
    </row>
    <row r="190" spans="1:18" x14ac:dyDescent="0.25">
      <c r="A190" s="153" t="s">
        <v>488</v>
      </c>
      <c r="B190" s="97" t="s">
        <v>489</v>
      </c>
      <c r="C190" s="98" t="s">
        <v>35</v>
      </c>
      <c r="D190" s="154">
        <v>1</v>
      </c>
      <c r="E190" s="120"/>
      <c r="F190" s="91">
        <f t="shared" si="80"/>
        <v>0</v>
      </c>
      <c r="G190" s="120"/>
      <c r="H190" s="92">
        <f t="shared" si="86"/>
        <v>0</v>
      </c>
      <c r="I190" s="91">
        <f t="shared" si="87"/>
        <v>0</v>
      </c>
      <c r="J190" s="93">
        <v>22.12</v>
      </c>
      <c r="K190" s="91">
        <f t="shared" si="88"/>
        <v>0</v>
      </c>
      <c r="L190" s="91">
        <f t="shared" si="89"/>
        <v>0</v>
      </c>
      <c r="M190" s="96"/>
      <c r="N190" s="95" t="s">
        <v>490</v>
      </c>
      <c r="O190" s="78">
        <f t="shared" si="85"/>
        <v>6</v>
      </c>
      <c r="P190" s="2"/>
      <c r="Q190" s="2"/>
      <c r="R190" s="2"/>
    </row>
    <row r="191" spans="1:18" x14ac:dyDescent="0.25">
      <c r="A191" s="153" t="s">
        <v>491</v>
      </c>
      <c r="B191" s="97" t="s">
        <v>492</v>
      </c>
      <c r="C191" s="98" t="s">
        <v>35</v>
      </c>
      <c r="D191" s="154">
        <v>2</v>
      </c>
      <c r="E191" s="120"/>
      <c r="F191" s="91">
        <f t="shared" si="80"/>
        <v>0</v>
      </c>
      <c r="G191" s="120"/>
      <c r="H191" s="92">
        <f t="shared" si="86"/>
        <v>0</v>
      </c>
      <c r="I191" s="91">
        <f t="shared" si="87"/>
        <v>0</v>
      </c>
      <c r="J191" s="93">
        <v>22.12</v>
      </c>
      <c r="K191" s="91">
        <f t="shared" si="88"/>
        <v>0</v>
      </c>
      <c r="L191" s="91">
        <f t="shared" si="89"/>
        <v>0</v>
      </c>
      <c r="M191" s="96"/>
      <c r="N191" s="95" t="s">
        <v>493</v>
      </c>
      <c r="O191" s="78">
        <f t="shared" si="85"/>
        <v>6</v>
      </c>
      <c r="P191" s="2"/>
      <c r="Q191" s="2"/>
      <c r="R191" s="2"/>
    </row>
    <row r="192" spans="1:18" x14ac:dyDescent="0.25">
      <c r="A192" s="153" t="s">
        <v>494</v>
      </c>
      <c r="B192" s="97" t="s">
        <v>495</v>
      </c>
      <c r="C192" s="98" t="s">
        <v>35</v>
      </c>
      <c r="D192" s="154">
        <v>2</v>
      </c>
      <c r="E192" s="120"/>
      <c r="F192" s="91">
        <f t="shared" si="80"/>
        <v>0</v>
      </c>
      <c r="G192" s="120"/>
      <c r="H192" s="92">
        <f t="shared" si="86"/>
        <v>0</v>
      </c>
      <c r="I192" s="91">
        <f t="shared" si="87"/>
        <v>0</v>
      </c>
      <c r="J192" s="93">
        <v>22.12</v>
      </c>
      <c r="K192" s="91">
        <f t="shared" si="88"/>
        <v>0</v>
      </c>
      <c r="L192" s="91">
        <f t="shared" si="89"/>
        <v>0</v>
      </c>
      <c r="M192" s="96"/>
      <c r="N192" s="95" t="s">
        <v>496</v>
      </c>
      <c r="O192" s="78">
        <f t="shared" si="85"/>
        <v>6</v>
      </c>
      <c r="P192" s="2"/>
      <c r="Q192" s="2"/>
      <c r="R192" s="2"/>
    </row>
    <row r="193" spans="1:18" x14ac:dyDescent="0.25">
      <c r="A193" s="153" t="s">
        <v>497</v>
      </c>
      <c r="B193" s="97" t="s">
        <v>498</v>
      </c>
      <c r="C193" s="98" t="s">
        <v>35</v>
      </c>
      <c r="D193" s="154">
        <v>4</v>
      </c>
      <c r="E193" s="100"/>
      <c r="F193" s="91">
        <f t="shared" si="80"/>
        <v>0</v>
      </c>
      <c r="G193" s="100"/>
      <c r="H193" s="92">
        <f t="shared" si="86"/>
        <v>0</v>
      </c>
      <c r="I193" s="91">
        <f t="shared" si="87"/>
        <v>0</v>
      </c>
      <c r="J193" s="93">
        <v>22.12</v>
      </c>
      <c r="K193" s="91">
        <f t="shared" si="88"/>
        <v>0</v>
      </c>
      <c r="L193" s="91">
        <f t="shared" si="89"/>
        <v>0</v>
      </c>
      <c r="M193" s="96"/>
      <c r="N193" s="95" t="s">
        <v>499</v>
      </c>
      <c r="O193" s="78">
        <f t="shared" si="85"/>
        <v>6</v>
      </c>
      <c r="P193" s="2"/>
      <c r="Q193" s="2"/>
      <c r="R193" s="2"/>
    </row>
    <row r="194" spans="1:18" x14ac:dyDescent="0.25">
      <c r="A194" s="153" t="s">
        <v>500</v>
      </c>
      <c r="B194" s="97" t="s">
        <v>501</v>
      </c>
      <c r="C194" s="98" t="s">
        <v>227</v>
      </c>
      <c r="D194" s="154">
        <v>20</v>
      </c>
      <c r="E194" s="100"/>
      <c r="F194" s="91">
        <f t="shared" si="80"/>
        <v>0</v>
      </c>
      <c r="G194" s="100"/>
      <c r="H194" s="92">
        <f t="shared" si="86"/>
        <v>0</v>
      </c>
      <c r="I194" s="91">
        <f t="shared" si="87"/>
        <v>0</v>
      </c>
      <c r="J194" s="93">
        <v>22.12</v>
      </c>
      <c r="K194" s="91">
        <f t="shared" si="88"/>
        <v>0</v>
      </c>
      <c r="L194" s="91">
        <f t="shared" si="89"/>
        <v>0</v>
      </c>
      <c r="M194" s="96"/>
      <c r="N194" s="95" t="s">
        <v>502</v>
      </c>
      <c r="O194" s="78">
        <f t="shared" si="85"/>
        <v>6</v>
      </c>
      <c r="P194" s="2"/>
      <c r="Q194" s="2"/>
      <c r="R194" s="2"/>
    </row>
    <row r="195" spans="1:18" ht="14.25" customHeight="1" x14ac:dyDescent="0.25">
      <c r="A195" s="103">
        <v>18</v>
      </c>
      <c r="B195" s="104" t="s">
        <v>503</v>
      </c>
      <c r="C195" s="105"/>
      <c r="D195" s="106"/>
      <c r="E195" s="107"/>
      <c r="F195" s="107"/>
      <c r="G195" s="107"/>
      <c r="H195" s="107"/>
      <c r="I195" s="108">
        <f>SUM(I196:I200)</f>
        <v>0</v>
      </c>
      <c r="J195" s="108"/>
      <c r="K195" s="108">
        <f>SUM(K196:K200)</f>
        <v>0</v>
      </c>
      <c r="L195" s="108">
        <f>SUM(L196:L200)</f>
        <v>0</v>
      </c>
      <c r="M195" s="109">
        <f>L195/$C$214</f>
        <v>0</v>
      </c>
      <c r="N195" s="110"/>
      <c r="O195" s="78">
        <f t="shared" si="85"/>
        <v>2</v>
      </c>
    </row>
    <row r="196" spans="1:18" s="161" customFormat="1" x14ac:dyDescent="0.25">
      <c r="A196" s="156" t="s">
        <v>504</v>
      </c>
      <c r="B196" s="157" t="s">
        <v>505</v>
      </c>
      <c r="C196" s="81"/>
      <c r="D196" s="111"/>
      <c r="E196" s="158"/>
      <c r="F196" s="158"/>
      <c r="G196" s="158"/>
      <c r="H196" s="159"/>
      <c r="I196" s="159"/>
      <c r="J196" s="159"/>
      <c r="K196" s="84"/>
      <c r="L196" s="84"/>
      <c r="M196" s="85"/>
      <c r="N196" s="160"/>
      <c r="O196" s="78">
        <f t="shared" si="85"/>
        <v>4</v>
      </c>
    </row>
    <row r="197" spans="1:18" s="133" customFormat="1" ht="25.5" x14ac:dyDescent="0.25">
      <c r="A197" s="162" t="s">
        <v>506</v>
      </c>
      <c r="B197" s="163" t="s">
        <v>507</v>
      </c>
      <c r="C197" s="164" t="s">
        <v>178</v>
      </c>
      <c r="D197" s="165">
        <v>1</v>
      </c>
      <c r="E197" s="166">
        <v>0</v>
      </c>
      <c r="F197" s="166">
        <f>ROUND(D197*E197,2)</f>
        <v>0</v>
      </c>
      <c r="G197" s="166"/>
      <c r="H197" s="166">
        <f>ROUND(D197*G197,2)</f>
        <v>0</v>
      </c>
      <c r="I197" s="167">
        <f t="shared" ref="I197:I198" si="90">ROUND(F197+H197,2)</f>
        <v>0</v>
      </c>
      <c r="J197" s="168">
        <v>15.28</v>
      </c>
      <c r="K197" s="167">
        <f>ROUND(J197/100*I197,2)</f>
        <v>0</v>
      </c>
      <c r="L197" s="167">
        <f t="shared" ref="L197:L198" si="91">ROUND(I197+K197,2)</f>
        <v>0</v>
      </c>
      <c r="M197" s="169"/>
      <c r="N197" s="170" t="s">
        <v>508</v>
      </c>
      <c r="O197" s="78">
        <f t="shared" si="85"/>
        <v>6</v>
      </c>
    </row>
    <row r="198" spans="1:18" ht="30" x14ac:dyDescent="0.25">
      <c r="A198" s="153" t="s">
        <v>509</v>
      </c>
      <c r="B198" s="97" t="s">
        <v>510</v>
      </c>
      <c r="C198" s="98" t="s">
        <v>178</v>
      </c>
      <c r="D198" s="102">
        <v>1</v>
      </c>
      <c r="E198" s="100"/>
      <c r="F198" s="91">
        <f t="shared" ref="F198:F200" si="92">ROUND(D198*E198,2)</f>
        <v>0</v>
      </c>
      <c r="G198" s="100">
        <v>0</v>
      </c>
      <c r="H198" s="126">
        <f t="shared" ref="H198" si="93">ROUND(D198*G198,2)</f>
        <v>0</v>
      </c>
      <c r="I198" s="91">
        <f t="shared" si="90"/>
        <v>0</v>
      </c>
      <c r="J198" s="93">
        <v>22.12</v>
      </c>
      <c r="K198" s="91">
        <f t="shared" ref="K198" si="94">ROUND(J198/100*I198,2)</f>
        <v>0</v>
      </c>
      <c r="L198" s="91">
        <f t="shared" si="91"/>
        <v>0</v>
      </c>
      <c r="M198" s="96"/>
      <c r="N198" s="95" t="s">
        <v>511</v>
      </c>
      <c r="O198" s="78">
        <f t="shared" si="85"/>
        <v>6</v>
      </c>
      <c r="P198" s="2"/>
      <c r="Q198" s="2"/>
      <c r="R198" s="2"/>
    </row>
    <row r="199" spans="1:18" s="161" customFormat="1" x14ac:dyDescent="0.25">
      <c r="A199" s="156" t="s">
        <v>512</v>
      </c>
      <c r="B199" s="157" t="s">
        <v>513</v>
      </c>
      <c r="C199" s="81"/>
      <c r="D199" s="111"/>
      <c r="E199" s="158"/>
      <c r="F199" s="158"/>
      <c r="G199" s="158"/>
      <c r="H199" s="159"/>
      <c r="I199" s="159"/>
      <c r="J199" s="159"/>
      <c r="K199" s="84"/>
      <c r="L199" s="84"/>
      <c r="M199" s="85"/>
      <c r="N199" s="160"/>
      <c r="O199" s="78">
        <f t="shared" si="85"/>
        <v>4</v>
      </c>
    </row>
    <row r="200" spans="1:18" ht="12" customHeight="1" x14ac:dyDescent="0.25">
      <c r="A200" s="153" t="s">
        <v>514</v>
      </c>
      <c r="B200" s="97" t="s">
        <v>515</v>
      </c>
      <c r="C200" s="98" t="s">
        <v>35</v>
      </c>
      <c r="D200" s="102">
        <v>4</v>
      </c>
      <c r="E200" s="120"/>
      <c r="F200" s="91">
        <f t="shared" si="92"/>
        <v>0</v>
      </c>
      <c r="G200" s="120"/>
      <c r="H200" s="152">
        <f t="shared" ref="H200" si="95">ROUND(D200*G200,2)</f>
        <v>0</v>
      </c>
      <c r="I200" s="91">
        <f t="shared" ref="I200" si="96">ROUND(F200+H200,2)</f>
        <v>0</v>
      </c>
      <c r="J200" s="93">
        <v>22.12</v>
      </c>
      <c r="K200" s="91">
        <f t="shared" ref="K200" si="97">ROUND(J200/100*I200,2)</f>
        <v>0</v>
      </c>
      <c r="L200" s="91">
        <f t="shared" ref="L200" si="98">ROUND(I200+K200,2)</f>
        <v>0</v>
      </c>
      <c r="M200" s="96"/>
      <c r="N200" s="95" t="s">
        <v>516</v>
      </c>
      <c r="O200" s="78">
        <f t="shared" si="85"/>
        <v>6</v>
      </c>
      <c r="P200" s="2"/>
      <c r="Q200" s="2"/>
      <c r="R200" s="2"/>
    </row>
    <row r="201" spans="1:18" ht="14.25" customHeight="1" x14ac:dyDescent="0.25">
      <c r="A201" s="103">
        <v>19</v>
      </c>
      <c r="B201" s="104" t="s">
        <v>517</v>
      </c>
      <c r="C201" s="105"/>
      <c r="D201" s="106"/>
      <c r="E201" s="107"/>
      <c r="F201" s="107"/>
      <c r="G201" s="107"/>
      <c r="H201" s="107"/>
      <c r="I201" s="108">
        <f>SUM(I202:I204)</f>
        <v>0</v>
      </c>
      <c r="J201" s="108"/>
      <c r="K201" s="108">
        <f>SUM(K202:K204)</f>
        <v>0</v>
      </c>
      <c r="L201" s="108">
        <f>SUM(L202:L204)</f>
        <v>0</v>
      </c>
      <c r="M201" s="109">
        <f>L201/$C$214</f>
        <v>0</v>
      </c>
      <c r="N201" s="110"/>
      <c r="O201" s="78">
        <f t="shared" si="85"/>
        <v>2</v>
      </c>
    </row>
    <row r="202" spans="1:18" s="161" customFormat="1" x14ac:dyDescent="0.25">
      <c r="A202" s="156" t="s">
        <v>518</v>
      </c>
      <c r="B202" s="157" t="s">
        <v>519</v>
      </c>
      <c r="C202" s="81"/>
      <c r="D202" s="171"/>
      <c r="E202" s="158"/>
      <c r="F202" s="158"/>
      <c r="G202" s="158"/>
      <c r="H202" s="159"/>
      <c r="I202" s="159"/>
      <c r="J202" s="159"/>
      <c r="K202" s="84"/>
      <c r="L202" s="84"/>
      <c r="M202" s="85"/>
      <c r="N202" s="160"/>
      <c r="O202" s="78">
        <f t="shared" si="85"/>
        <v>4</v>
      </c>
    </row>
    <row r="203" spans="1:18" customFormat="1" x14ac:dyDescent="0.25">
      <c r="A203" s="172" t="s">
        <v>520</v>
      </c>
      <c r="B203" s="173" t="s">
        <v>521</v>
      </c>
      <c r="C203" s="174" t="s">
        <v>31</v>
      </c>
      <c r="D203" s="151">
        <v>17.100000000000001</v>
      </c>
      <c r="E203" s="120"/>
      <c r="F203" s="91">
        <f t="shared" ref="F203:F204" si="99">ROUND(D203*E203,2)</f>
        <v>0</v>
      </c>
      <c r="G203" s="120"/>
      <c r="H203" s="92">
        <f t="shared" ref="H203:H204" si="100">ROUND(D203*G203,2)</f>
        <v>0</v>
      </c>
      <c r="I203" s="91">
        <f t="shared" ref="I203:I204" si="101">ROUND(F203+H203,2)</f>
        <v>0</v>
      </c>
      <c r="J203" s="93">
        <v>22.12</v>
      </c>
      <c r="K203" s="91">
        <f t="shared" ref="K203:K204" si="102">ROUND(J203/100*I203,2)</f>
        <v>0</v>
      </c>
      <c r="L203" s="91">
        <f t="shared" ref="L203:L204" si="103">ROUND(I203+K203,2)</f>
        <v>0</v>
      </c>
      <c r="M203" s="94"/>
      <c r="N203" s="95" t="s">
        <v>522</v>
      </c>
      <c r="O203" s="78">
        <f t="shared" si="85"/>
        <v>6</v>
      </c>
    </row>
    <row r="204" spans="1:18" customFormat="1" ht="16.5" customHeight="1" x14ac:dyDescent="0.25">
      <c r="A204" s="172" t="s">
        <v>523</v>
      </c>
      <c r="B204" s="173" t="s">
        <v>524</v>
      </c>
      <c r="C204" s="174" t="s">
        <v>31</v>
      </c>
      <c r="D204" s="151">
        <v>2000</v>
      </c>
      <c r="E204" s="120"/>
      <c r="F204" s="91">
        <f t="shared" si="99"/>
        <v>0</v>
      </c>
      <c r="G204" s="120"/>
      <c r="H204" s="92">
        <f t="shared" si="100"/>
        <v>0</v>
      </c>
      <c r="I204" s="91">
        <f t="shared" si="101"/>
        <v>0</v>
      </c>
      <c r="J204" s="93">
        <v>22.12</v>
      </c>
      <c r="K204" s="91">
        <f t="shared" si="102"/>
        <v>0</v>
      </c>
      <c r="L204" s="91">
        <f t="shared" si="103"/>
        <v>0</v>
      </c>
      <c r="M204" s="94"/>
      <c r="N204" s="95" t="s">
        <v>525</v>
      </c>
      <c r="O204" s="78">
        <f t="shared" si="85"/>
        <v>6</v>
      </c>
    </row>
    <row r="205" spans="1:18" ht="14.25" customHeight="1" x14ac:dyDescent="0.25">
      <c r="A205" s="103">
        <v>20</v>
      </c>
      <c r="B205" s="104" t="s">
        <v>526</v>
      </c>
      <c r="C205" s="105"/>
      <c r="D205" s="106"/>
      <c r="E205" s="107"/>
      <c r="F205" s="107"/>
      <c r="G205" s="107"/>
      <c r="H205" s="107"/>
      <c r="I205" s="108">
        <f>SUM(I207:I208)</f>
        <v>0</v>
      </c>
      <c r="J205" s="108"/>
      <c r="K205" s="108">
        <f t="shared" ref="K205:L205" si="104">SUM(K207:K208)</f>
        <v>0</v>
      </c>
      <c r="L205" s="108">
        <f t="shared" si="104"/>
        <v>0</v>
      </c>
      <c r="M205" s="109">
        <f>L205/$C$214</f>
        <v>0</v>
      </c>
      <c r="N205" s="110"/>
      <c r="O205" s="78">
        <f t="shared" si="85"/>
        <v>2</v>
      </c>
    </row>
    <row r="206" spans="1:18" s="161" customFormat="1" x14ac:dyDescent="0.25">
      <c r="A206" s="156" t="s">
        <v>527</v>
      </c>
      <c r="B206" s="157" t="s">
        <v>528</v>
      </c>
      <c r="C206" s="81"/>
      <c r="D206" s="171"/>
      <c r="E206" s="158"/>
      <c r="F206" s="158"/>
      <c r="G206" s="158"/>
      <c r="H206" s="159"/>
      <c r="I206" s="159"/>
      <c r="J206" s="159"/>
      <c r="K206" s="84"/>
      <c r="L206" s="84"/>
      <c r="M206" s="85"/>
      <c r="N206" s="160"/>
      <c r="O206" s="78">
        <f t="shared" si="85"/>
        <v>4</v>
      </c>
    </row>
    <row r="207" spans="1:18" customFormat="1" x14ac:dyDescent="0.25">
      <c r="A207" s="172" t="s">
        <v>529</v>
      </c>
      <c r="B207" s="173" t="s">
        <v>530</v>
      </c>
      <c r="C207" s="174" t="s">
        <v>76</v>
      </c>
      <c r="D207" s="151">
        <v>50</v>
      </c>
      <c r="E207" s="120"/>
      <c r="F207" s="91">
        <f t="shared" ref="F207:F208" si="105">ROUND(D207*E207,2)</f>
        <v>0</v>
      </c>
      <c r="G207" s="120">
        <v>0</v>
      </c>
      <c r="H207" s="92">
        <f t="shared" ref="H207:H208" si="106">ROUND(D207*G207,2)</f>
        <v>0</v>
      </c>
      <c r="I207" s="91">
        <f t="shared" ref="I207:I208" si="107">ROUND(F207+H207,2)</f>
        <v>0</v>
      </c>
      <c r="J207" s="93">
        <v>22.12</v>
      </c>
      <c r="K207" s="91">
        <f t="shared" ref="K207:K208" si="108">ROUND(J207/100*I207,2)</f>
        <v>0</v>
      </c>
      <c r="L207" s="91">
        <f t="shared" ref="L207:L208" si="109">ROUND(I207+K207,2)</f>
        <v>0</v>
      </c>
      <c r="M207" s="94"/>
      <c r="N207" s="95" t="s">
        <v>531</v>
      </c>
      <c r="O207" s="78">
        <f t="shared" si="85"/>
        <v>6</v>
      </c>
    </row>
    <row r="208" spans="1:18" customFormat="1" x14ac:dyDescent="0.25">
      <c r="A208" s="172" t="s">
        <v>532</v>
      </c>
      <c r="B208" s="173" t="s">
        <v>533</v>
      </c>
      <c r="C208" s="174" t="s">
        <v>76</v>
      </c>
      <c r="D208" s="151">
        <v>250</v>
      </c>
      <c r="E208" s="120"/>
      <c r="F208" s="91">
        <f t="shared" si="105"/>
        <v>0</v>
      </c>
      <c r="G208" s="120">
        <v>0</v>
      </c>
      <c r="H208" s="92">
        <f t="shared" si="106"/>
        <v>0</v>
      </c>
      <c r="I208" s="91">
        <f t="shared" si="107"/>
        <v>0</v>
      </c>
      <c r="J208" s="93">
        <v>22.12</v>
      </c>
      <c r="K208" s="91">
        <f t="shared" si="108"/>
        <v>0</v>
      </c>
      <c r="L208" s="91">
        <f t="shared" si="109"/>
        <v>0</v>
      </c>
      <c r="M208" s="94"/>
      <c r="N208" s="95" t="s">
        <v>534</v>
      </c>
      <c r="O208" s="78">
        <f t="shared" si="85"/>
        <v>6</v>
      </c>
    </row>
    <row r="209" spans="1:18" ht="15.75" customHeight="1" x14ac:dyDescent="0.25">
      <c r="A209" s="175"/>
      <c r="B209" s="176"/>
      <c r="C209" s="177"/>
      <c r="D209" s="178"/>
      <c r="E209" s="179"/>
      <c r="F209" s="180">
        <f>SUM(F19:F208)</f>
        <v>0</v>
      </c>
      <c r="G209" s="181"/>
      <c r="H209" s="180">
        <f>SUM(H19:H208)</f>
        <v>5.31</v>
      </c>
      <c r="I209" s="180">
        <f>I17+I46+I57+I68+I74+I77+I83+I99+I106+I117+I125+I158+I181+I201+I205+I114+I70+I52+I91+I195</f>
        <v>5.31</v>
      </c>
      <c r="J209" s="182"/>
      <c r="K209" s="180">
        <f>K17+K46+K57+K68+K74+K77+K83+K99+K106+K117+K125+K158+K181+K201+K205+K114+K70+K52+K91+K195</f>
        <v>1.17</v>
      </c>
      <c r="L209" s="180">
        <f>L17+L46+L57+L68+L74+L77+L83+L99+L106+L117+L125+L158+L181+L201+L205+L114+L70+L52+L91+L195</f>
        <v>6.48</v>
      </c>
      <c r="M209" s="183">
        <f>M17+M46+M57+M68+M74+M77+M83+M99+M106+M117+M125+M158+M181+M201+M205+M114+M70+M52+M91+M195</f>
        <v>1</v>
      </c>
      <c r="N209" s="184"/>
      <c r="O209" s="78">
        <f t="shared" si="85"/>
        <v>0</v>
      </c>
    </row>
    <row r="210" spans="1:18" ht="17.100000000000001" customHeight="1" x14ac:dyDescent="0.25">
      <c r="A210" s="185"/>
      <c r="B210" s="186" t="s">
        <v>17</v>
      </c>
      <c r="C210" s="187">
        <f>SUMIF(O17:O208,"&gt;3",F17:F208)</f>
        <v>0</v>
      </c>
      <c r="D210" s="188"/>
      <c r="E210" s="189"/>
      <c r="F210" s="190"/>
      <c r="G210" s="190"/>
      <c r="H210" s="190"/>
      <c r="I210" s="191"/>
      <c r="J210" s="192"/>
      <c r="K210" s="193"/>
      <c r="L210" s="193"/>
      <c r="M210" s="194"/>
      <c r="N210" s="195"/>
      <c r="O210" s="23"/>
    </row>
    <row r="211" spans="1:18" ht="17.100000000000001" customHeight="1" x14ac:dyDescent="0.25">
      <c r="A211" s="185"/>
      <c r="B211" s="186" t="s">
        <v>19</v>
      </c>
      <c r="C211" s="187">
        <f>SUMIF(O17:O208,"&gt;3",H17:H208)</f>
        <v>5.31</v>
      </c>
      <c r="D211" s="188"/>
      <c r="F211" s="34"/>
      <c r="G211" s="196"/>
      <c r="H211" s="197"/>
      <c r="I211" s="198"/>
      <c r="J211" s="29"/>
      <c r="L211" s="198"/>
      <c r="M211" s="29"/>
      <c r="N211" s="199"/>
      <c r="O211" s="23"/>
    </row>
    <row r="212" spans="1:18" x14ac:dyDescent="0.25">
      <c r="A212" s="185"/>
      <c r="B212" s="186" t="s">
        <v>535</v>
      </c>
      <c r="C212" s="187">
        <f>SUMIF(O17:O208,"&gt;3",I17:I208)</f>
        <v>5.31</v>
      </c>
      <c r="D212" s="188"/>
      <c r="E212" s="200"/>
      <c r="F212" s="189"/>
      <c r="G212" s="189"/>
      <c r="H212" s="189"/>
      <c r="I212" s="198"/>
      <c r="J212" s="201"/>
      <c r="K212" s="201"/>
      <c r="L212" s="201"/>
      <c r="M212" s="201"/>
      <c r="N212" s="199"/>
      <c r="O212" s="23"/>
    </row>
    <row r="213" spans="1:18" x14ac:dyDescent="0.25">
      <c r="A213" s="185"/>
      <c r="B213" s="186" t="s">
        <v>536</v>
      </c>
      <c r="C213" s="187">
        <f>SUMIF(O17:O208,"&gt;3",K17:K208)</f>
        <v>1.17</v>
      </c>
      <c r="D213" s="188"/>
      <c r="E213" s="189"/>
      <c r="F213" s="189"/>
      <c r="G213" s="189"/>
      <c r="H213" s="189"/>
      <c r="I213" s="198"/>
      <c r="J213" s="201"/>
      <c r="K213" s="201"/>
      <c r="L213" s="202"/>
      <c r="M213" s="201"/>
      <c r="N213" s="199"/>
      <c r="O213" s="23"/>
    </row>
    <row r="214" spans="1:18" x14ac:dyDescent="0.25">
      <c r="A214" s="185"/>
      <c r="B214" s="186" t="s">
        <v>537</v>
      </c>
      <c r="C214" s="187">
        <f>SUMIF(O17:O208,"&gt;3",L17:L208)</f>
        <v>6.48</v>
      </c>
      <c r="D214" s="188"/>
      <c r="E214" s="200"/>
      <c r="F214" s="203"/>
      <c r="G214" s="189"/>
      <c r="H214" s="189"/>
      <c r="I214" s="204"/>
      <c r="J214" s="201"/>
      <c r="K214" s="201"/>
      <c r="L214" s="201"/>
      <c r="M214" s="201"/>
      <c r="N214" s="205"/>
      <c r="O214" s="23"/>
    </row>
    <row r="215" spans="1:18" x14ac:dyDescent="0.25">
      <c r="A215" s="36"/>
      <c r="B215" s="206"/>
      <c r="C215" s="207"/>
      <c r="D215" s="208"/>
      <c r="F215" s="189"/>
      <c r="G215" s="189"/>
      <c r="H215" s="189"/>
      <c r="J215" s="29"/>
      <c r="M215" s="29"/>
      <c r="N215" s="199"/>
      <c r="O215" s="23"/>
    </row>
    <row r="216" spans="1:18" s="22" customFormat="1" x14ac:dyDescent="0.25">
      <c r="A216" s="209" t="s">
        <v>538</v>
      </c>
      <c r="B216" s="210"/>
      <c r="C216" s="46"/>
      <c r="D216" s="211"/>
      <c r="E216" s="212"/>
      <c r="F216" s="189"/>
      <c r="G216" s="189"/>
      <c r="H216" s="189"/>
      <c r="I216" s="201"/>
      <c r="J216" s="201"/>
      <c r="K216" s="201"/>
      <c r="L216" s="201"/>
      <c r="M216" s="29"/>
      <c r="N216" s="199"/>
      <c r="O216" s="23"/>
      <c r="P216"/>
      <c r="Q216"/>
      <c r="R216"/>
    </row>
    <row r="217" spans="1:18" x14ac:dyDescent="0.25">
      <c r="A217" s="36" t="s">
        <v>539</v>
      </c>
      <c r="B217" s="213"/>
      <c r="C217" s="214" t="s">
        <v>540</v>
      </c>
      <c r="D217" s="215"/>
      <c r="F217" s="189"/>
      <c r="G217" s="189"/>
      <c r="H217" s="189"/>
      <c r="I217" s="201"/>
      <c r="J217" s="201"/>
      <c r="K217" s="201"/>
      <c r="L217" s="201"/>
      <c r="M217" s="29"/>
      <c r="N217" s="199"/>
      <c r="O217" s="23"/>
    </row>
    <row r="218" spans="1:18" ht="22.5" customHeight="1" x14ac:dyDescent="0.25">
      <c r="A218" s="216" t="s">
        <v>541</v>
      </c>
      <c r="B218" s="217"/>
      <c r="C218" s="218" t="s">
        <v>542</v>
      </c>
      <c r="D218" s="219"/>
      <c r="E218" s="189"/>
      <c r="F218" s="189"/>
      <c r="G218" s="189"/>
      <c r="H218" s="34"/>
      <c r="I218" s="201"/>
      <c r="J218" s="201"/>
      <c r="K218" s="201"/>
      <c r="L218" s="201"/>
      <c r="M218" s="204"/>
      <c r="N218" s="205"/>
      <c r="O218" s="23"/>
    </row>
    <row r="219" spans="1:18" x14ac:dyDescent="0.25">
      <c r="A219" s="220"/>
      <c r="B219" s="221"/>
      <c r="C219" s="222"/>
      <c r="D219" s="223"/>
      <c r="F219" s="34"/>
      <c r="H219" s="34"/>
      <c r="J219" s="29"/>
      <c r="M219" s="29"/>
      <c r="N219" s="205"/>
      <c r="O219" s="23"/>
    </row>
    <row r="220" spans="1:18" ht="29.25" customHeight="1" x14ac:dyDescent="0.25">
      <c r="A220" s="36"/>
      <c r="B220" s="224"/>
      <c r="C220" s="225"/>
      <c r="D220" s="226"/>
      <c r="F220" s="34"/>
      <c r="H220" s="34"/>
      <c r="J220" s="29"/>
      <c r="M220" s="29"/>
      <c r="N220" s="205"/>
      <c r="O220" s="23"/>
    </row>
    <row r="221" spans="1:18" x14ac:dyDescent="0.25">
      <c r="A221" s="227"/>
      <c r="B221" s="228"/>
      <c r="C221" s="229"/>
      <c r="D221" s="230"/>
      <c r="F221" s="34"/>
      <c r="H221" s="189"/>
      <c r="I221" s="204"/>
      <c r="J221" s="204"/>
      <c r="K221" s="204"/>
      <c r="L221" s="204"/>
      <c r="M221" s="204"/>
      <c r="N221" s="205"/>
      <c r="O221" s="23"/>
    </row>
    <row r="222" spans="1:18" x14ac:dyDescent="0.25">
      <c r="A222" s="227"/>
      <c r="B222" s="231"/>
      <c r="C222" s="232"/>
      <c r="D222" s="233"/>
      <c r="E222" s="234"/>
      <c r="F222" s="235"/>
      <c r="G222" s="234"/>
      <c r="H222" s="236"/>
      <c r="I222" s="236"/>
      <c r="J222" s="236"/>
      <c r="K222" s="236"/>
      <c r="L222" s="236"/>
      <c r="M222" s="236"/>
      <c r="N222" s="237"/>
      <c r="O222" s="23"/>
    </row>
    <row r="223" spans="1:18" x14ac:dyDescent="0.25">
      <c r="H223" s="204"/>
      <c r="I223" s="204"/>
      <c r="J223" s="204"/>
      <c r="K223" s="204"/>
      <c r="L223" s="204"/>
      <c r="M223" s="204"/>
      <c r="N223" s="204"/>
      <c r="O223" s="23"/>
    </row>
    <row r="224" spans="1:18" x14ac:dyDescent="0.25">
      <c r="H224" s="204"/>
      <c r="I224" s="204"/>
      <c r="J224" s="204"/>
      <c r="K224" s="204"/>
      <c r="L224" s="204"/>
      <c r="M224" s="204"/>
      <c r="N224" s="204"/>
      <c r="O224" s="23"/>
    </row>
    <row r="225" spans="2:15" x14ac:dyDescent="0.25">
      <c r="N225" s="29"/>
      <c r="O225" s="23"/>
    </row>
    <row r="226" spans="2:15" x14ac:dyDescent="0.25">
      <c r="B226" s="240"/>
      <c r="N226" s="29"/>
      <c r="O226" s="23"/>
    </row>
    <row r="227" spans="2:15" x14ac:dyDescent="0.25">
      <c r="N227" s="29"/>
      <c r="O227" s="23"/>
    </row>
    <row r="228" spans="2:15" x14ac:dyDescent="0.25">
      <c r="N228" s="29"/>
      <c r="O228" s="23"/>
    </row>
    <row r="229" spans="2:15" x14ac:dyDescent="0.25">
      <c r="N229" s="29"/>
      <c r="O229" s="23"/>
    </row>
    <row r="230" spans="2:15" x14ac:dyDescent="0.25">
      <c r="N230" s="29"/>
      <c r="O230" s="23"/>
    </row>
    <row r="231" spans="2:15" x14ac:dyDescent="0.25">
      <c r="N231" s="29"/>
      <c r="O231" s="23"/>
    </row>
    <row r="232" spans="2:15" x14ac:dyDescent="0.25">
      <c r="N232" s="29"/>
      <c r="O232" s="23"/>
    </row>
    <row r="233" spans="2:15" x14ac:dyDescent="0.25">
      <c r="N233" s="29"/>
      <c r="O233" s="23"/>
    </row>
    <row r="234" spans="2:15" x14ac:dyDescent="0.25">
      <c r="N234" s="29"/>
      <c r="O234" s="23"/>
    </row>
    <row r="235" spans="2:15" x14ac:dyDescent="0.25">
      <c r="N235" s="29"/>
      <c r="O235" s="23"/>
    </row>
    <row r="236" spans="2:15" x14ac:dyDescent="0.25">
      <c r="N236" s="29"/>
      <c r="O236" s="23"/>
    </row>
    <row r="237" spans="2:15" x14ac:dyDescent="0.25">
      <c r="N237" s="29"/>
      <c r="O237" s="23"/>
    </row>
    <row r="238" spans="2:15" x14ac:dyDescent="0.25">
      <c r="N238" s="29"/>
      <c r="O238" s="23"/>
    </row>
    <row r="239" spans="2:15" x14ac:dyDescent="0.25">
      <c r="N239" s="29"/>
      <c r="O239" s="23"/>
    </row>
    <row r="240" spans="2:15" x14ac:dyDescent="0.25">
      <c r="N240" s="29"/>
      <c r="O240" s="23"/>
    </row>
    <row r="241" spans="14:15" x14ac:dyDescent="0.25">
      <c r="N241" s="29"/>
      <c r="O241" s="23"/>
    </row>
    <row r="242" spans="14:15" x14ac:dyDescent="0.25">
      <c r="N242" s="29"/>
      <c r="O242" s="23"/>
    </row>
    <row r="243" spans="14:15" x14ac:dyDescent="0.25">
      <c r="N243" s="29"/>
      <c r="O243" s="23"/>
    </row>
    <row r="244" spans="14:15" x14ac:dyDescent="0.25">
      <c r="N244" s="29"/>
      <c r="O244" s="23"/>
    </row>
    <row r="245" spans="14:15" x14ac:dyDescent="0.25">
      <c r="N245" s="29"/>
      <c r="O245" s="23"/>
    </row>
    <row r="246" spans="14:15" x14ac:dyDescent="0.25">
      <c r="N246" s="29"/>
      <c r="O246" s="23"/>
    </row>
    <row r="247" spans="14:15" x14ac:dyDescent="0.25">
      <c r="N247" s="29"/>
      <c r="O247" s="23"/>
    </row>
    <row r="248" spans="14:15" x14ac:dyDescent="0.25">
      <c r="N248" s="29"/>
      <c r="O248" s="23"/>
    </row>
    <row r="249" spans="14:15" x14ac:dyDescent="0.25">
      <c r="N249" s="29"/>
      <c r="O249" s="23"/>
    </row>
    <row r="250" spans="14:15" x14ac:dyDescent="0.25">
      <c r="N250" s="29"/>
      <c r="O250" s="23"/>
    </row>
    <row r="251" spans="14:15" x14ac:dyDescent="0.25">
      <c r="N251" s="29"/>
      <c r="O251" s="23"/>
    </row>
    <row r="252" spans="14:15" x14ac:dyDescent="0.25">
      <c r="N252" s="29"/>
      <c r="O252" s="23"/>
    </row>
    <row r="253" spans="14:15" x14ac:dyDescent="0.25">
      <c r="N253" s="29"/>
      <c r="O253" s="23"/>
    </row>
    <row r="254" spans="14:15" x14ac:dyDescent="0.25">
      <c r="N254" s="29"/>
      <c r="O254" s="23"/>
    </row>
    <row r="255" spans="14:15" x14ac:dyDescent="0.25">
      <c r="N255" s="29"/>
      <c r="O255" s="23"/>
    </row>
    <row r="256" spans="14:15" x14ac:dyDescent="0.25">
      <c r="N256" s="29"/>
      <c r="O256" s="23"/>
    </row>
    <row r="257" spans="14:15" x14ac:dyDescent="0.25">
      <c r="N257" s="29"/>
      <c r="O257" s="23"/>
    </row>
    <row r="258" spans="14:15" ht="18.600000000000001" customHeight="1" x14ac:dyDescent="0.25">
      <c r="N258" s="29"/>
      <c r="O258" s="23"/>
    </row>
    <row r="259" spans="14:15" ht="18.600000000000001" customHeight="1" x14ac:dyDescent="0.25">
      <c r="N259" s="29"/>
      <c r="O259" s="23"/>
    </row>
    <row r="260" spans="14:15" ht="18.600000000000001" customHeight="1" x14ac:dyDescent="0.25">
      <c r="N260" s="29"/>
      <c r="O260" s="23"/>
    </row>
    <row r="261" spans="14:15" ht="18.600000000000001" customHeight="1" x14ac:dyDescent="0.25">
      <c r="O261" s="23"/>
    </row>
    <row r="262" spans="14:15" ht="18.600000000000001" customHeight="1" x14ac:dyDescent="0.25">
      <c r="O262" s="23"/>
    </row>
    <row r="263" spans="14:15" x14ac:dyDescent="0.25">
      <c r="O263" s="23"/>
    </row>
    <row r="264" spans="14:15" x14ac:dyDescent="0.25">
      <c r="O264" s="23"/>
    </row>
    <row r="265" spans="14:15" x14ac:dyDescent="0.25">
      <c r="O265" s="23"/>
    </row>
    <row r="266" spans="14:15" x14ac:dyDescent="0.25">
      <c r="O266" s="23"/>
    </row>
    <row r="267" spans="14:15" x14ac:dyDescent="0.25">
      <c r="O267" s="23"/>
    </row>
    <row r="268" spans="14:15" x14ac:dyDescent="0.25">
      <c r="O268" s="23"/>
    </row>
    <row r="269" spans="14:15" x14ac:dyDescent="0.25">
      <c r="O269" s="23"/>
    </row>
    <row r="270" spans="14:15" x14ac:dyDescent="0.25">
      <c r="O270" s="23"/>
    </row>
    <row r="271" spans="14:15" x14ac:dyDescent="0.25">
      <c r="O271" s="23"/>
    </row>
    <row r="272" spans="14:15" x14ac:dyDescent="0.25">
      <c r="O272" s="23"/>
    </row>
    <row r="273" spans="15:15" x14ac:dyDescent="0.25">
      <c r="O273" s="23"/>
    </row>
    <row r="274" spans="15:15" x14ac:dyDescent="0.25">
      <c r="O274" s="23"/>
    </row>
    <row r="275" spans="15:15" x14ac:dyDescent="0.25">
      <c r="O275" s="23"/>
    </row>
    <row r="276" spans="15:15" x14ac:dyDescent="0.25">
      <c r="O276" s="23"/>
    </row>
    <row r="277" spans="15:15" x14ac:dyDescent="0.25">
      <c r="O277" s="23"/>
    </row>
    <row r="278" spans="15:15" x14ac:dyDescent="0.25">
      <c r="O278" s="23"/>
    </row>
    <row r="279" spans="15:15" x14ac:dyDescent="0.25">
      <c r="O279" s="23"/>
    </row>
    <row r="280" spans="15:15" x14ac:dyDescent="0.25">
      <c r="O280" s="23"/>
    </row>
    <row r="281" spans="15:15" x14ac:dyDescent="0.25">
      <c r="O281" s="23"/>
    </row>
    <row r="282" spans="15:15" x14ac:dyDescent="0.25">
      <c r="O282" s="23"/>
    </row>
    <row r="283" spans="15:15" x14ac:dyDescent="0.25">
      <c r="O283" s="23"/>
    </row>
    <row r="284" spans="15:15" x14ac:dyDescent="0.25">
      <c r="O284" s="23"/>
    </row>
    <row r="285" spans="15:15" x14ac:dyDescent="0.25">
      <c r="O285" s="23"/>
    </row>
    <row r="286" spans="15:15" x14ac:dyDescent="0.25">
      <c r="O286" s="23"/>
    </row>
    <row r="287" spans="15:15" x14ac:dyDescent="0.25">
      <c r="O287" s="23"/>
    </row>
    <row r="288" spans="15:15" x14ac:dyDescent="0.25">
      <c r="O288" s="23"/>
    </row>
    <row r="289" spans="15:15" x14ac:dyDescent="0.25">
      <c r="O289" s="23"/>
    </row>
    <row r="290" spans="15:15" x14ac:dyDescent="0.25">
      <c r="O290" s="23"/>
    </row>
    <row r="291" spans="15:15" x14ac:dyDescent="0.25">
      <c r="O291" s="23"/>
    </row>
    <row r="292" spans="15:15" x14ac:dyDescent="0.25">
      <c r="O292" s="23"/>
    </row>
    <row r="293" spans="15:15" x14ac:dyDescent="0.25">
      <c r="O293" s="23"/>
    </row>
    <row r="294" spans="15:15" x14ac:dyDescent="0.25">
      <c r="O294" s="23"/>
    </row>
    <row r="295" spans="15:15" x14ac:dyDescent="0.25">
      <c r="O295" s="23"/>
    </row>
    <row r="296" spans="15:15" x14ac:dyDescent="0.25">
      <c r="O296" s="23"/>
    </row>
    <row r="297" spans="15:15" x14ac:dyDescent="0.25">
      <c r="O297" s="23"/>
    </row>
    <row r="298" spans="15:15" x14ac:dyDescent="0.25">
      <c r="O298" s="23"/>
    </row>
    <row r="299" spans="15:15" x14ac:dyDescent="0.25">
      <c r="O299" s="23"/>
    </row>
    <row r="300" spans="15:15" x14ac:dyDescent="0.25">
      <c r="O300" s="23"/>
    </row>
    <row r="301" spans="15:15" x14ac:dyDescent="0.25">
      <c r="O301" s="23"/>
    </row>
    <row r="302" spans="15:15" x14ac:dyDescent="0.25">
      <c r="O302" s="23"/>
    </row>
    <row r="303" spans="15:15" x14ac:dyDescent="0.25">
      <c r="O303" s="23"/>
    </row>
    <row r="304" spans="15:15" x14ac:dyDescent="0.25">
      <c r="O304" s="23"/>
    </row>
    <row r="305" spans="15:15" x14ac:dyDescent="0.25">
      <c r="O305" s="23"/>
    </row>
    <row r="306" spans="15:15" x14ac:dyDescent="0.25">
      <c r="O306" s="23"/>
    </row>
    <row r="307" spans="15:15" x14ac:dyDescent="0.25">
      <c r="O307" s="23"/>
    </row>
    <row r="308" spans="15:15" x14ac:dyDescent="0.25">
      <c r="O308" s="23"/>
    </row>
    <row r="309" spans="15:15" x14ac:dyDescent="0.25">
      <c r="O309" s="23"/>
    </row>
    <row r="310" spans="15:15" x14ac:dyDescent="0.25">
      <c r="O310" s="23"/>
    </row>
    <row r="311" spans="15:15" x14ac:dyDescent="0.25">
      <c r="O311" s="23"/>
    </row>
    <row r="312" spans="15:15" x14ac:dyDescent="0.25">
      <c r="O312" s="23"/>
    </row>
    <row r="313" spans="15:15" x14ac:dyDescent="0.25">
      <c r="O313" s="23"/>
    </row>
    <row r="314" spans="15:15" x14ac:dyDescent="0.25">
      <c r="O314" s="23"/>
    </row>
    <row r="315" spans="15:15" x14ac:dyDescent="0.25">
      <c r="O315" s="23"/>
    </row>
    <row r="316" spans="15:15" x14ac:dyDescent="0.25">
      <c r="O316" s="23"/>
    </row>
    <row r="317" spans="15:15" x14ac:dyDescent="0.25">
      <c r="O317" s="23"/>
    </row>
    <row r="318" spans="15:15" x14ac:dyDescent="0.25">
      <c r="O318" s="23"/>
    </row>
    <row r="319" spans="15:15" x14ac:dyDescent="0.25">
      <c r="O319" s="23"/>
    </row>
    <row r="320" spans="15:15" x14ac:dyDescent="0.25">
      <c r="O320" s="23"/>
    </row>
    <row r="321" spans="15:15" x14ac:dyDescent="0.25">
      <c r="O321" s="23"/>
    </row>
    <row r="322" spans="15:15" x14ac:dyDescent="0.25">
      <c r="O322" s="23"/>
    </row>
    <row r="323" spans="15:15" x14ac:dyDescent="0.25">
      <c r="O323" s="23"/>
    </row>
    <row r="324" spans="15:15" x14ac:dyDescent="0.25">
      <c r="O324" s="23"/>
    </row>
    <row r="325" spans="15:15" x14ac:dyDescent="0.25">
      <c r="O325" s="23"/>
    </row>
    <row r="326" spans="15:15" x14ac:dyDescent="0.25">
      <c r="O326" s="23"/>
    </row>
    <row r="327" spans="15:15" x14ac:dyDescent="0.25">
      <c r="O327" s="23"/>
    </row>
    <row r="328" spans="15:15" x14ac:dyDescent="0.25">
      <c r="O328" s="23"/>
    </row>
    <row r="329" spans="15:15" x14ac:dyDescent="0.25">
      <c r="O329" s="23"/>
    </row>
    <row r="330" spans="15:15" x14ac:dyDescent="0.25">
      <c r="O330" s="23"/>
    </row>
    <row r="331" spans="15:15" x14ac:dyDescent="0.25">
      <c r="O331" s="23"/>
    </row>
    <row r="332" spans="15:15" x14ac:dyDescent="0.25">
      <c r="O332" s="23"/>
    </row>
    <row r="333" spans="15:15" x14ac:dyDescent="0.25">
      <c r="O333" s="23"/>
    </row>
    <row r="334" spans="15:15" x14ac:dyDescent="0.25">
      <c r="O334" s="23"/>
    </row>
    <row r="335" spans="15:15" x14ac:dyDescent="0.25">
      <c r="O335" s="23"/>
    </row>
    <row r="336" spans="15:15" x14ac:dyDescent="0.25">
      <c r="O336" s="23"/>
    </row>
    <row r="337" spans="15:15" x14ac:dyDescent="0.25">
      <c r="O337" s="23"/>
    </row>
    <row r="338" spans="15:15" x14ac:dyDescent="0.25">
      <c r="O338" s="23"/>
    </row>
    <row r="339" spans="15:15" x14ac:dyDescent="0.25">
      <c r="O339" s="23"/>
    </row>
    <row r="340" spans="15:15" x14ac:dyDescent="0.25">
      <c r="O340" s="23"/>
    </row>
    <row r="341" spans="15:15" x14ac:dyDescent="0.25">
      <c r="O341" s="23"/>
    </row>
    <row r="342" spans="15:15" x14ac:dyDescent="0.25">
      <c r="O342" s="23"/>
    </row>
    <row r="343" spans="15:15" x14ac:dyDescent="0.25">
      <c r="O343" s="23"/>
    </row>
    <row r="344" spans="15:15" x14ac:dyDescent="0.25">
      <c r="O344" s="23"/>
    </row>
    <row r="345" spans="15:15" x14ac:dyDescent="0.25">
      <c r="O345" s="23"/>
    </row>
    <row r="346" spans="15:15" x14ac:dyDescent="0.25">
      <c r="O346" s="23"/>
    </row>
    <row r="347" spans="15:15" x14ac:dyDescent="0.25">
      <c r="O347" s="23"/>
    </row>
    <row r="348" spans="15:15" x14ac:dyDescent="0.25">
      <c r="O348" s="23"/>
    </row>
    <row r="349" spans="15:15" x14ac:dyDescent="0.25">
      <c r="O349" s="23"/>
    </row>
    <row r="350" spans="15:15" x14ac:dyDescent="0.25">
      <c r="O350" s="23"/>
    </row>
    <row r="351" spans="15:15" x14ac:dyDescent="0.25">
      <c r="O351" s="23"/>
    </row>
    <row r="352" spans="15:15" x14ac:dyDescent="0.25">
      <c r="O352" s="23"/>
    </row>
    <row r="353" spans="15:15" x14ac:dyDescent="0.25">
      <c r="O353" s="23"/>
    </row>
    <row r="354" spans="15:15" x14ac:dyDescent="0.25">
      <c r="O354" s="23"/>
    </row>
    <row r="355" spans="15:15" x14ac:dyDescent="0.25">
      <c r="O355" s="23"/>
    </row>
    <row r="356" spans="15:15" x14ac:dyDescent="0.25">
      <c r="O356" s="23"/>
    </row>
    <row r="357" spans="15:15" x14ac:dyDescent="0.25">
      <c r="O357" s="23"/>
    </row>
    <row r="358" spans="15:15" x14ac:dyDescent="0.25">
      <c r="O358" s="23"/>
    </row>
    <row r="359" spans="15:15" x14ac:dyDescent="0.25">
      <c r="O359" s="23"/>
    </row>
    <row r="360" spans="15:15" x14ac:dyDescent="0.25">
      <c r="O360" s="23"/>
    </row>
    <row r="361" spans="15:15" x14ac:dyDescent="0.25">
      <c r="O361" s="23"/>
    </row>
    <row r="362" spans="15:15" x14ac:dyDescent="0.25">
      <c r="O362" s="23"/>
    </row>
    <row r="363" spans="15:15" x14ac:dyDescent="0.25">
      <c r="O363" s="23"/>
    </row>
    <row r="364" spans="15:15" x14ac:dyDescent="0.25">
      <c r="O364" s="23"/>
    </row>
    <row r="365" spans="15:15" x14ac:dyDescent="0.25">
      <c r="O365" s="23"/>
    </row>
    <row r="366" spans="15:15" x14ac:dyDescent="0.25">
      <c r="O366" s="23"/>
    </row>
    <row r="367" spans="15:15" x14ac:dyDescent="0.25">
      <c r="O367" s="23"/>
    </row>
    <row r="368" spans="15:15" x14ac:dyDescent="0.25">
      <c r="O368" s="23"/>
    </row>
    <row r="369" spans="15:15" x14ac:dyDescent="0.25">
      <c r="O369" s="23"/>
    </row>
    <row r="370" spans="15:15" x14ac:dyDescent="0.25">
      <c r="O370" s="241"/>
    </row>
    <row r="371" spans="15:15" x14ac:dyDescent="0.25">
      <c r="O371" s="241"/>
    </row>
    <row r="372" spans="15:15" x14ac:dyDescent="0.25">
      <c r="O372" s="241"/>
    </row>
    <row r="373" spans="15:15" x14ac:dyDescent="0.25">
      <c r="O373" s="241"/>
    </row>
    <row r="374" spans="15:15" x14ac:dyDescent="0.25">
      <c r="O374" s="241"/>
    </row>
    <row r="375" spans="15:15" x14ac:dyDescent="0.25">
      <c r="O375" s="241"/>
    </row>
    <row r="376" spans="15:15" x14ac:dyDescent="0.25">
      <c r="O376" s="241"/>
    </row>
    <row r="377" spans="15:15" x14ac:dyDescent="0.25">
      <c r="O377" s="241"/>
    </row>
    <row r="378" spans="15:15" x14ac:dyDescent="0.25">
      <c r="O378" s="23"/>
    </row>
    <row r="379" spans="15:15" x14ac:dyDescent="0.25">
      <c r="O379" s="23"/>
    </row>
    <row r="380" spans="15:15" x14ac:dyDescent="0.25">
      <c r="O380" s="23"/>
    </row>
    <row r="381" spans="15:15" x14ac:dyDescent="0.25">
      <c r="O381" s="23"/>
    </row>
    <row r="382" spans="15:15" x14ac:dyDescent="0.25">
      <c r="O382" s="23"/>
    </row>
    <row r="383" spans="15:15" x14ac:dyDescent="0.25">
      <c r="O383" s="23"/>
    </row>
    <row r="384" spans="15:15" x14ac:dyDescent="0.25">
      <c r="O384" s="23"/>
    </row>
    <row r="385" spans="15:15" x14ac:dyDescent="0.25">
      <c r="O385" s="23"/>
    </row>
    <row r="386" spans="15:15" x14ac:dyDescent="0.25">
      <c r="O386" s="23"/>
    </row>
    <row r="387" spans="15:15" x14ac:dyDescent="0.25">
      <c r="O387" s="23"/>
    </row>
    <row r="388" spans="15:15" x14ac:dyDescent="0.25">
      <c r="O388" s="23"/>
    </row>
    <row r="389" spans="15:15" x14ac:dyDescent="0.25">
      <c r="O389" s="23"/>
    </row>
    <row r="390" spans="15:15" x14ac:dyDescent="0.25">
      <c r="O390" s="23"/>
    </row>
    <row r="391" spans="15:15" x14ac:dyDescent="0.25">
      <c r="O391" s="23"/>
    </row>
    <row r="392" spans="15:15" x14ac:dyDescent="0.25">
      <c r="O392" s="23"/>
    </row>
    <row r="393" spans="15:15" x14ac:dyDescent="0.25">
      <c r="O393" s="23"/>
    </row>
    <row r="394" spans="15:15" x14ac:dyDescent="0.25">
      <c r="O394" s="23"/>
    </row>
    <row r="395" spans="15:15" x14ac:dyDescent="0.25">
      <c r="O395" s="23"/>
    </row>
    <row r="396" spans="15:15" x14ac:dyDescent="0.25">
      <c r="O396" s="23"/>
    </row>
    <row r="397" spans="15:15" x14ac:dyDescent="0.25">
      <c r="O397" s="23"/>
    </row>
    <row r="398" spans="15:15" x14ac:dyDescent="0.25">
      <c r="O398" s="23"/>
    </row>
    <row r="399" spans="15:15" x14ac:dyDescent="0.25">
      <c r="O399" s="23"/>
    </row>
    <row r="400" spans="15:15" x14ac:dyDescent="0.25">
      <c r="O400" s="23"/>
    </row>
    <row r="401" spans="15:15" x14ac:dyDescent="0.25">
      <c r="O401" s="23"/>
    </row>
    <row r="402" spans="15:15" x14ac:dyDescent="0.25">
      <c r="O402" s="23"/>
    </row>
    <row r="403" spans="15:15" x14ac:dyDescent="0.25">
      <c r="O403" s="23"/>
    </row>
    <row r="404" spans="15:15" x14ac:dyDescent="0.25">
      <c r="O404" s="23"/>
    </row>
    <row r="405" spans="15:15" x14ac:dyDescent="0.25">
      <c r="O405" s="23"/>
    </row>
    <row r="406" spans="15:15" x14ac:dyDescent="0.25">
      <c r="O406" s="23"/>
    </row>
    <row r="407" spans="15:15" x14ac:dyDescent="0.25">
      <c r="O407" s="23"/>
    </row>
    <row r="408" spans="15:15" x14ac:dyDescent="0.25">
      <c r="O408" s="23"/>
    </row>
    <row r="409" spans="15:15" x14ac:dyDescent="0.25">
      <c r="O409" s="23"/>
    </row>
    <row r="410" spans="15:15" x14ac:dyDescent="0.25">
      <c r="O410" s="23"/>
    </row>
    <row r="411" spans="15:15" x14ac:dyDescent="0.25">
      <c r="O411" s="23"/>
    </row>
    <row r="412" spans="15:15" x14ac:dyDescent="0.25">
      <c r="O412" s="23"/>
    </row>
    <row r="413" spans="15:15" x14ac:dyDescent="0.25">
      <c r="O413" s="23"/>
    </row>
    <row r="414" spans="15:15" x14ac:dyDescent="0.25">
      <c r="O414" s="23"/>
    </row>
    <row r="415" spans="15:15" x14ac:dyDescent="0.25">
      <c r="O415" s="23"/>
    </row>
    <row r="416" spans="15:15" x14ac:dyDescent="0.25">
      <c r="O416" s="23"/>
    </row>
    <row r="417" spans="15:15" x14ac:dyDescent="0.25">
      <c r="O417" s="23"/>
    </row>
    <row r="418" spans="15:15" x14ac:dyDescent="0.25">
      <c r="O418" s="23"/>
    </row>
    <row r="419" spans="15:15" x14ac:dyDescent="0.25">
      <c r="O419" s="23"/>
    </row>
    <row r="420" spans="15:15" x14ac:dyDescent="0.25">
      <c r="O420" s="23"/>
    </row>
    <row r="421" spans="15:15" x14ac:dyDescent="0.25">
      <c r="O421" s="23"/>
    </row>
    <row r="422" spans="15:15" x14ac:dyDescent="0.25">
      <c r="O422" s="23"/>
    </row>
    <row r="423" spans="15:15" x14ac:dyDescent="0.25">
      <c r="O423" s="23"/>
    </row>
    <row r="424" spans="15:15" x14ac:dyDescent="0.25">
      <c r="O424" s="23"/>
    </row>
    <row r="425" spans="15:15" x14ac:dyDescent="0.25">
      <c r="O425" s="23"/>
    </row>
    <row r="426" spans="15:15" x14ac:dyDescent="0.25">
      <c r="O426" s="23"/>
    </row>
    <row r="427" spans="15:15" x14ac:dyDescent="0.25">
      <c r="O427" s="23"/>
    </row>
    <row r="428" spans="15:15" x14ac:dyDescent="0.25">
      <c r="O428" s="23"/>
    </row>
    <row r="429" spans="15:15" x14ac:dyDescent="0.25">
      <c r="O429" s="23"/>
    </row>
    <row r="430" spans="15:15" x14ac:dyDescent="0.25">
      <c r="O430" s="23"/>
    </row>
    <row r="431" spans="15:15" x14ac:dyDescent="0.25">
      <c r="O431" s="23"/>
    </row>
    <row r="432" spans="15:15" x14ac:dyDescent="0.25">
      <c r="O432" s="23"/>
    </row>
    <row r="433" spans="15:15" x14ac:dyDescent="0.25">
      <c r="O433" s="23"/>
    </row>
    <row r="434" spans="15:15" x14ac:dyDescent="0.25">
      <c r="O434" s="23"/>
    </row>
    <row r="435" spans="15:15" x14ac:dyDescent="0.25">
      <c r="O435" s="23"/>
    </row>
    <row r="436" spans="15:15" x14ac:dyDescent="0.25">
      <c r="O436" s="23"/>
    </row>
    <row r="437" spans="15:15" x14ac:dyDescent="0.25">
      <c r="O437" s="23"/>
    </row>
    <row r="438" spans="15:15" x14ac:dyDescent="0.25">
      <c r="O438" s="23"/>
    </row>
    <row r="439" spans="15:15" x14ac:dyDescent="0.25">
      <c r="O439" s="23"/>
    </row>
    <row r="440" spans="15:15" x14ac:dyDescent="0.25">
      <c r="O440" s="23"/>
    </row>
    <row r="441" spans="15:15" x14ac:dyDescent="0.25">
      <c r="O441" s="23"/>
    </row>
    <row r="442" spans="15:15" x14ac:dyDescent="0.25">
      <c r="O442" s="23"/>
    </row>
    <row r="443" spans="15:15" x14ac:dyDescent="0.25">
      <c r="O443" s="23"/>
    </row>
    <row r="444" spans="15:15" x14ac:dyDescent="0.25">
      <c r="O444" s="23"/>
    </row>
    <row r="445" spans="15:15" x14ac:dyDescent="0.25">
      <c r="O445" s="23"/>
    </row>
    <row r="446" spans="15:15" x14ac:dyDescent="0.25">
      <c r="O446" s="23"/>
    </row>
    <row r="447" spans="15:15" x14ac:dyDescent="0.25">
      <c r="O447" s="23"/>
    </row>
    <row r="448" spans="15:15" x14ac:dyDescent="0.25">
      <c r="O448" s="23"/>
    </row>
    <row r="449" spans="15:15" x14ac:dyDescent="0.25">
      <c r="O449" s="23"/>
    </row>
    <row r="450" spans="15:15" x14ac:dyDescent="0.25">
      <c r="O450" s="23"/>
    </row>
    <row r="451" spans="15:15" x14ac:dyDescent="0.25">
      <c r="O451" s="23"/>
    </row>
    <row r="452" spans="15:15" x14ac:dyDescent="0.25">
      <c r="O452" s="23"/>
    </row>
    <row r="453" spans="15:15" x14ac:dyDescent="0.25">
      <c r="O453" s="23"/>
    </row>
    <row r="454" spans="15:15" x14ac:dyDescent="0.25">
      <c r="O454" s="23"/>
    </row>
    <row r="455" spans="15:15" x14ac:dyDescent="0.25">
      <c r="O455" s="23"/>
    </row>
    <row r="456" spans="15:15" x14ac:dyDescent="0.25">
      <c r="O456" s="23"/>
    </row>
    <row r="457" spans="15:15" x14ac:dyDescent="0.25">
      <c r="O457" s="23"/>
    </row>
    <row r="458" spans="15:15" x14ac:dyDescent="0.25">
      <c r="O458" s="23"/>
    </row>
    <row r="459" spans="15:15" x14ac:dyDescent="0.25">
      <c r="O459" s="23"/>
    </row>
    <row r="460" spans="15:15" x14ac:dyDescent="0.25">
      <c r="O460" s="23"/>
    </row>
    <row r="461" spans="15:15" x14ac:dyDescent="0.25">
      <c r="O461" s="23"/>
    </row>
    <row r="462" spans="15:15" x14ac:dyDescent="0.25">
      <c r="O462" s="23"/>
    </row>
    <row r="463" spans="15:15" x14ac:dyDescent="0.25">
      <c r="O463" s="23"/>
    </row>
    <row r="464" spans="15:15" x14ac:dyDescent="0.25">
      <c r="O464" s="23"/>
    </row>
    <row r="465" spans="15:15" x14ac:dyDescent="0.25">
      <c r="O465" s="23"/>
    </row>
    <row r="466" spans="15:15" x14ac:dyDescent="0.25">
      <c r="O466" s="23"/>
    </row>
    <row r="467" spans="15:15" x14ac:dyDescent="0.25">
      <c r="O467" s="23"/>
    </row>
    <row r="468" spans="15:15" x14ac:dyDescent="0.25">
      <c r="O468" s="23"/>
    </row>
    <row r="469" spans="15:15" x14ac:dyDescent="0.25">
      <c r="O469" s="23"/>
    </row>
    <row r="470" spans="15:15" x14ac:dyDescent="0.25">
      <c r="O470" s="23"/>
    </row>
    <row r="471" spans="15:15" x14ac:dyDescent="0.25">
      <c r="O471" s="23"/>
    </row>
    <row r="472" spans="15:15" x14ac:dyDescent="0.25">
      <c r="O472" s="23"/>
    </row>
    <row r="473" spans="15:15" x14ac:dyDescent="0.25">
      <c r="O473" s="23"/>
    </row>
    <row r="474" spans="15:15" x14ac:dyDescent="0.25">
      <c r="O474" s="23"/>
    </row>
    <row r="475" spans="15:15" x14ac:dyDescent="0.25">
      <c r="O475" s="23"/>
    </row>
    <row r="476" spans="15:15" x14ac:dyDescent="0.25">
      <c r="O476" s="23"/>
    </row>
    <row r="477" spans="15:15" x14ac:dyDescent="0.25">
      <c r="O477" s="23"/>
    </row>
    <row r="478" spans="15:15" x14ac:dyDescent="0.25">
      <c r="O478" s="23"/>
    </row>
    <row r="479" spans="15:15" x14ac:dyDescent="0.25">
      <c r="O479" s="23"/>
    </row>
    <row r="480" spans="15:15" x14ac:dyDescent="0.25">
      <c r="O480" s="23"/>
    </row>
    <row r="481" spans="15:15" x14ac:dyDescent="0.25">
      <c r="O481" s="23"/>
    </row>
    <row r="482" spans="15:15" x14ac:dyDescent="0.25">
      <c r="O482" s="23"/>
    </row>
    <row r="483" spans="15:15" x14ac:dyDescent="0.25">
      <c r="O483" s="23"/>
    </row>
    <row r="484" spans="15:15" x14ac:dyDescent="0.25">
      <c r="O484" s="23"/>
    </row>
    <row r="485" spans="15:15" x14ac:dyDescent="0.25">
      <c r="O485" s="23"/>
    </row>
    <row r="486" spans="15:15" x14ac:dyDescent="0.25">
      <c r="O486" s="23"/>
    </row>
    <row r="487" spans="15:15" x14ac:dyDescent="0.25">
      <c r="O487" s="23"/>
    </row>
    <row r="488" spans="15:15" x14ac:dyDescent="0.25">
      <c r="O488" s="23"/>
    </row>
    <row r="489" spans="15:15" x14ac:dyDescent="0.25">
      <c r="O489" s="23"/>
    </row>
    <row r="490" spans="15:15" x14ac:dyDescent="0.25">
      <c r="O490" s="23"/>
    </row>
    <row r="491" spans="15:15" x14ac:dyDescent="0.25">
      <c r="O491" s="23"/>
    </row>
    <row r="492" spans="15:15" x14ac:dyDescent="0.25">
      <c r="O492" s="23"/>
    </row>
    <row r="493" spans="15:15" x14ac:dyDescent="0.25">
      <c r="O493" s="23"/>
    </row>
    <row r="494" spans="15:15" x14ac:dyDescent="0.25">
      <c r="O494" s="23"/>
    </row>
    <row r="495" spans="15:15" x14ac:dyDescent="0.25">
      <c r="O495" s="23"/>
    </row>
    <row r="496" spans="15:15" x14ac:dyDescent="0.25">
      <c r="O496" s="23"/>
    </row>
    <row r="497" spans="15:15" x14ac:dyDescent="0.25">
      <c r="O497" s="23"/>
    </row>
    <row r="498" spans="15:15" x14ac:dyDescent="0.25">
      <c r="O498" s="23"/>
    </row>
    <row r="499" spans="15:15" x14ac:dyDescent="0.25">
      <c r="O499" s="23"/>
    </row>
    <row r="500" spans="15:15" x14ac:dyDescent="0.25">
      <c r="O500" s="23"/>
    </row>
    <row r="501" spans="15:15" x14ac:dyDescent="0.25">
      <c r="O501" s="23"/>
    </row>
    <row r="502" spans="15:15" x14ac:dyDescent="0.25">
      <c r="O502" s="23"/>
    </row>
    <row r="503" spans="15:15" x14ac:dyDescent="0.25">
      <c r="O503" s="23"/>
    </row>
    <row r="504" spans="15:15" x14ac:dyDescent="0.25">
      <c r="O504" s="23"/>
    </row>
    <row r="505" spans="15:15" x14ac:dyDescent="0.25">
      <c r="O505" s="23"/>
    </row>
    <row r="506" spans="15:15" x14ac:dyDescent="0.25">
      <c r="O506" s="23"/>
    </row>
    <row r="507" spans="15:15" x14ac:dyDescent="0.25">
      <c r="O507" s="23"/>
    </row>
    <row r="508" spans="15:15" x14ac:dyDescent="0.25">
      <c r="O508" s="23"/>
    </row>
    <row r="509" spans="15:15" x14ac:dyDescent="0.25">
      <c r="O509" s="23"/>
    </row>
    <row r="510" spans="15:15" x14ac:dyDescent="0.25">
      <c r="O510" s="23"/>
    </row>
    <row r="511" spans="15:15" x14ac:dyDescent="0.25">
      <c r="O511" s="23"/>
    </row>
    <row r="512" spans="15:15" x14ac:dyDescent="0.25">
      <c r="O512" s="23"/>
    </row>
    <row r="513" spans="15:15" x14ac:dyDescent="0.25">
      <c r="O513" s="23"/>
    </row>
    <row r="514" spans="15:15" x14ac:dyDescent="0.25">
      <c r="O514" s="23"/>
    </row>
    <row r="515" spans="15:15" x14ac:dyDescent="0.25">
      <c r="O515" s="23"/>
    </row>
    <row r="516" spans="15:15" x14ac:dyDescent="0.25">
      <c r="O516" s="23"/>
    </row>
    <row r="517" spans="15:15" x14ac:dyDescent="0.25">
      <c r="O517" s="23"/>
    </row>
    <row r="518" spans="15:15" x14ac:dyDescent="0.25">
      <c r="O518" s="23"/>
    </row>
    <row r="519" spans="15:15" x14ac:dyDescent="0.25">
      <c r="O519" s="23"/>
    </row>
    <row r="520" spans="15:15" x14ac:dyDescent="0.25">
      <c r="O520" s="23"/>
    </row>
    <row r="521" spans="15:15" x14ac:dyDescent="0.25">
      <c r="O521" s="23"/>
    </row>
    <row r="522" spans="15:15" x14ac:dyDescent="0.25">
      <c r="O522" s="23"/>
    </row>
    <row r="523" spans="15:15" x14ac:dyDescent="0.25">
      <c r="O523" s="23"/>
    </row>
    <row r="524" spans="15:15" x14ac:dyDescent="0.25">
      <c r="O524" s="23"/>
    </row>
    <row r="525" spans="15:15" x14ac:dyDescent="0.25">
      <c r="O525" s="23"/>
    </row>
    <row r="526" spans="15:15" x14ac:dyDescent="0.25">
      <c r="O526" s="23"/>
    </row>
    <row r="527" spans="15:15" x14ac:dyDescent="0.25">
      <c r="O527" s="23"/>
    </row>
    <row r="528" spans="15:15" x14ac:dyDescent="0.25">
      <c r="O528" s="23"/>
    </row>
    <row r="529" spans="1:15" x14ac:dyDescent="0.25">
      <c r="A529" s="37"/>
      <c r="O529" s="23"/>
    </row>
    <row r="530" spans="1:15" x14ac:dyDescent="0.25">
      <c r="A530" s="37"/>
      <c r="O530" s="23"/>
    </row>
    <row r="531" spans="1:15" x14ac:dyDescent="0.25">
      <c r="A531" s="37"/>
      <c r="O531" s="23"/>
    </row>
    <row r="532" spans="1:15" x14ac:dyDescent="0.25">
      <c r="A532" s="37"/>
      <c r="O532" s="23"/>
    </row>
    <row r="533" spans="1:15" x14ac:dyDescent="0.25">
      <c r="A533" s="37"/>
      <c r="O533" s="23"/>
    </row>
    <row r="534" spans="1:15" x14ac:dyDescent="0.25">
      <c r="A534" s="37"/>
      <c r="O534" s="23"/>
    </row>
    <row r="535" spans="1:15" x14ac:dyDescent="0.25">
      <c r="A535" s="37"/>
      <c r="O535" s="23"/>
    </row>
    <row r="536" spans="1:15" x14ac:dyDescent="0.25">
      <c r="A536" s="37"/>
      <c r="O536" s="23"/>
    </row>
    <row r="537" spans="1:15" x14ac:dyDescent="0.25">
      <c r="A537" s="37"/>
      <c r="O537" s="23"/>
    </row>
    <row r="538" spans="1:15" x14ac:dyDescent="0.25">
      <c r="A538" s="37"/>
      <c r="O538" s="23"/>
    </row>
    <row r="539" spans="1:15" x14ac:dyDescent="0.25">
      <c r="A539" s="37"/>
      <c r="O539" s="23"/>
    </row>
    <row r="540" spans="1:15" x14ac:dyDescent="0.25">
      <c r="A540" s="37"/>
      <c r="O540" s="23"/>
    </row>
    <row r="541" spans="1:15" x14ac:dyDescent="0.25">
      <c r="A541" s="37"/>
      <c r="O541" s="23"/>
    </row>
    <row r="542" spans="1:15" x14ac:dyDescent="0.25">
      <c r="A542" s="37"/>
      <c r="O542" s="23"/>
    </row>
    <row r="543" spans="1:15" x14ac:dyDescent="0.25">
      <c r="A543" s="37"/>
      <c r="O543" s="23"/>
    </row>
    <row r="544" spans="1:15" x14ac:dyDescent="0.25">
      <c r="A544" s="37"/>
      <c r="O544" s="23"/>
    </row>
    <row r="545" spans="1:15" x14ac:dyDescent="0.25">
      <c r="A545" s="37"/>
      <c r="O545" s="23"/>
    </row>
    <row r="546" spans="1:15" x14ac:dyDescent="0.25">
      <c r="A546" s="37"/>
      <c r="O546" s="23"/>
    </row>
    <row r="547" spans="1:15" x14ac:dyDescent="0.25">
      <c r="A547" s="37"/>
      <c r="O547" s="23"/>
    </row>
    <row r="548" spans="1:15" x14ac:dyDescent="0.25">
      <c r="A548" s="37"/>
      <c r="O548" s="23"/>
    </row>
    <row r="549" spans="1:15" x14ac:dyDescent="0.25">
      <c r="A549" s="37"/>
      <c r="O549" s="23"/>
    </row>
    <row r="550" spans="1:15" x14ac:dyDescent="0.25">
      <c r="A550" s="37"/>
      <c r="O550" s="23"/>
    </row>
    <row r="551" spans="1:15" x14ac:dyDescent="0.25">
      <c r="A551" s="37"/>
      <c r="O551" s="23"/>
    </row>
    <row r="552" spans="1:15" x14ac:dyDescent="0.25">
      <c r="A552" s="37"/>
      <c r="O552" s="23"/>
    </row>
    <row r="553" spans="1:15" x14ac:dyDescent="0.25">
      <c r="A553" s="37"/>
      <c r="O553" s="23"/>
    </row>
    <row r="554" spans="1:15" x14ac:dyDescent="0.25">
      <c r="A554" s="37"/>
      <c r="O554" s="23"/>
    </row>
    <row r="555" spans="1:15" x14ac:dyDescent="0.25">
      <c r="A555" s="37"/>
      <c r="O555" s="23"/>
    </row>
    <row r="556" spans="1:15" x14ac:dyDescent="0.25">
      <c r="A556" s="37"/>
      <c r="O556" s="23"/>
    </row>
    <row r="557" spans="1:15" x14ac:dyDescent="0.25">
      <c r="A557" s="37"/>
      <c r="O557" s="23"/>
    </row>
    <row r="558" spans="1:15" x14ac:dyDescent="0.25">
      <c r="A558" s="37"/>
      <c r="O558" s="23"/>
    </row>
    <row r="559" spans="1:15" x14ac:dyDescent="0.25">
      <c r="A559" s="37"/>
      <c r="O559" s="23"/>
    </row>
    <row r="560" spans="1:15" x14ac:dyDescent="0.25">
      <c r="A560" s="37"/>
      <c r="O560" s="23"/>
    </row>
    <row r="561" spans="1:15" x14ac:dyDescent="0.25">
      <c r="A561" s="37"/>
      <c r="O561" s="23"/>
    </row>
    <row r="562" spans="1:15" x14ac:dyDescent="0.25">
      <c r="A562" s="37"/>
      <c r="O562" s="23"/>
    </row>
    <row r="563" spans="1:15" x14ac:dyDescent="0.25">
      <c r="A563" s="37"/>
      <c r="O563" s="23"/>
    </row>
    <row r="564" spans="1:15" x14ac:dyDescent="0.25">
      <c r="A564" s="37"/>
      <c r="O564" s="23"/>
    </row>
    <row r="565" spans="1:15" x14ac:dyDescent="0.25">
      <c r="A565" s="37"/>
      <c r="O565" s="23"/>
    </row>
    <row r="566" spans="1:15" x14ac:dyDescent="0.25">
      <c r="A566" s="37"/>
      <c r="O566" s="23"/>
    </row>
    <row r="567" spans="1:15" x14ac:dyDescent="0.25">
      <c r="A567" s="37"/>
      <c r="O567" s="23"/>
    </row>
    <row r="568" spans="1:15" x14ac:dyDescent="0.25">
      <c r="A568" s="37"/>
      <c r="O568" s="23"/>
    </row>
    <row r="569" spans="1:15" x14ac:dyDescent="0.25">
      <c r="A569" s="37"/>
      <c r="O569" s="23"/>
    </row>
    <row r="570" spans="1:15" x14ac:dyDescent="0.25">
      <c r="A570" s="37"/>
      <c r="O570" s="23"/>
    </row>
    <row r="571" spans="1:15" x14ac:dyDescent="0.25">
      <c r="A571" s="37"/>
      <c r="O571" s="23"/>
    </row>
    <row r="572" spans="1:15" x14ac:dyDescent="0.25">
      <c r="A572" s="37"/>
      <c r="O572" s="23"/>
    </row>
    <row r="573" spans="1:15" x14ac:dyDescent="0.25">
      <c r="A573" s="37"/>
      <c r="O573" s="23"/>
    </row>
    <row r="574" spans="1:15" x14ac:dyDescent="0.25">
      <c r="A574" s="37"/>
      <c r="O574" s="23"/>
    </row>
    <row r="575" spans="1:15" x14ac:dyDescent="0.25">
      <c r="A575" s="37"/>
      <c r="O575" s="23"/>
    </row>
    <row r="576" spans="1:15" x14ac:dyDescent="0.25">
      <c r="A576" s="37"/>
      <c r="O576" s="23"/>
    </row>
    <row r="577" spans="1:15" x14ac:dyDescent="0.25">
      <c r="A577" s="37"/>
      <c r="O577" s="23"/>
    </row>
    <row r="578" spans="1:15" x14ac:dyDescent="0.25">
      <c r="A578" s="37"/>
      <c r="O578" s="23"/>
    </row>
    <row r="579" spans="1:15" x14ac:dyDescent="0.25">
      <c r="A579" s="37"/>
      <c r="O579" s="23"/>
    </row>
    <row r="580" spans="1:15" x14ac:dyDescent="0.25">
      <c r="A580" s="37"/>
      <c r="O580" s="23"/>
    </row>
    <row r="581" spans="1:15" x14ac:dyDescent="0.25">
      <c r="A581" s="37"/>
      <c r="O581" s="23"/>
    </row>
    <row r="582" spans="1:15" x14ac:dyDescent="0.25">
      <c r="A582" s="37"/>
      <c r="O582" s="23"/>
    </row>
    <row r="583" spans="1:15" x14ac:dyDescent="0.25">
      <c r="A583" s="37"/>
      <c r="O583" s="23"/>
    </row>
    <row r="584" spans="1:15" x14ac:dyDescent="0.25">
      <c r="A584" s="37"/>
      <c r="O584" s="23"/>
    </row>
    <row r="585" spans="1:15" x14ac:dyDescent="0.25">
      <c r="A585" s="37"/>
      <c r="O585" s="23"/>
    </row>
    <row r="586" spans="1:15" x14ac:dyDescent="0.25">
      <c r="A586" s="37"/>
      <c r="O586" s="23"/>
    </row>
    <row r="587" spans="1:15" x14ac:dyDescent="0.25">
      <c r="A587" s="37"/>
      <c r="O587" s="23"/>
    </row>
    <row r="588" spans="1:15" x14ac:dyDescent="0.25">
      <c r="A588" s="37"/>
      <c r="O588" s="23"/>
    </row>
    <row r="589" spans="1:15" x14ac:dyDescent="0.25">
      <c r="A589" s="37"/>
      <c r="O589" s="23"/>
    </row>
    <row r="590" spans="1:15" x14ac:dyDescent="0.25">
      <c r="A590" s="37"/>
      <c r="O590" s="23"/>
    </row>
    <row r="591" spans="1:15" x14ac:dyDescent="0.25">
      <c r="A591" s="37"/>
      <c r="O591" s="23"/>
    </row>
    <row r="592" spans="1:15" x14ac:dyDescent="0.25">
      <c r="A592" s="37"/>
      <c r="O592" s="23"/>
    </row>
    <row r="593" spans="1:15" x14ac:dyDescent="0.25">
      <c r="A593" s="37"/>
      <c r="O593" s="23"/>
    </row>
    <row r="594" spans="1:15" x14ac:dyDescent="0.25">
      <c r="A594" s="37"/>
      <c r="O594" s="23"/>
    </row>
    <row r="595" spans="1:15" x14ac:dyDescent="0.25">
      <c r="A595" s="37"/>
      <c r="O595" s="23"/>
    </row>
    <row r="596" spans="1:15" x14ac:dyDescent="0.25">
      <c r="A596" s="37"/>
      <c r="O596" s="23"/>
    </row>
    <row r="597" spans="1:15" x14ac:dyDescent="0.25">
      <c r="A597" s="37"/>
      <c r="O597" s="23"/>
    </row>
    <row r="598" spans="1:15" x14ac:dyDescent="0.25">
      <c r="A598" s="37"/>
      <c r="O598" s="23"/>
    </row>
    <row r="599" spans="1:15" x14ac:dyDescent="0.25">
      <c r="A599" s="37"/>
      <c r="O599" s="23"/>
    </row>
    <row r="600" spans="1:15" x14ac:dyDescent="0.25">
      <c r="A600" s="37"/>
      <c r="O600" s="23"/>
    </row>
    <row r="601" spans="1:15" x14ac:dyDescent="0.25">
      <c r="A601" s="37"/>
      <c r="O601" s="23"/>
    </row>
    <row r="602" spans="1:15" x14ac:dyDescent="0.25">
      <c r="A602" s="37"/>
      <c r="O602" s="23"/>
    </row>
    <row r="603" spans="1:15" x14ac:dyDescent="0.25">
      <c r="A603" s="37"/>
      <c r="O603" s="23"/>
    </row>
    <row r="604" spans="1:15" x14ac:dyDescent="0.25">
      <c r="A604" s="37"/>
      <c r="O604" s="23"/>
    </row>
    <row r="605" spans="1:15" x14ac:dyDescent="0.25">
      <c r="A605" s="37"/>
      <c r="O605" s="23"/>
    </row>
    <row r="606" spans="1:15" x14ac:dyDescent="0.25">
      <c r="A606" s="37"/>
      <c r="O606" s="23"/>
    </row>
    <row r="607" spans="1:15" x14ac:dyDescent="0.25">
      <c r="A607" s="37"/>
      <c r="O607" s="23"/>
    </row>
    <row r="608" spans="1:15" x14ac:dyDescent="0.25">
      <c r="A608" s="37"/>
      <c r="O608" s="23"/>
    </row>
    <row r="609" spans="1:15" x14ac:dyDescent="0.25">
      <c r="A609" s="37"/>
      <c r="O609" s="23"/>
    </row>
    <row r="610" spans="1:15" x14ac:dyDescent="0.25">
      <c r="A610" s="37"/>
      <c r="O610" s="23"/>
    </row>
    <row r="611" spans="1:15" x14ac:dyDescent="0.25">
      <c r="A611" s="37"/>
      <c r="O611" s="23"/>
    </row>
    <row r="612" spans="1:15" x14ac:dyDescent="0.25">
      <c r="A612" s="37"/>
      <c r="O612" s="23"/>
    </row>
    <row r="613" spans="1:15" x14ac:dyDescent="0.25">
      <c r="A613" s="37"/>
      <c r="O613" s="23"/>
    </row>
    <row r="614" spans="1:15" x14ac:dyDescent="0.25">
      <c r="A614" s="37"/>
      <c r="O614" s="23"/>
    </row>
    <row r="615" spans="1:15" x14ac:dyDescent="0.25">
      <c r="A615" s="37"/>
      <c r="O615" s="23"/>
    </row>
    <row r="616" spans="1:15" x14ac:dyDescent="0.25">
      <c r="A616" s="37"/>
      <c r="O616" s="23"/>
    </row>
    <row r="617" spans="1:15" x14ac:dyDescent="0.25">
      <c r="A617" s="37"/>
      <c r="O617" s="23"/>
    </row>
    <row r="618" spans="1:15" x14ac:dyDescent="0.25">
      <c r="A618" s="37"/>
      <c r="O618" s="23"/>
    </row>
    <row r="619" spans="1:15" x14ac:dyDescent="0.25">
      <c r="A619" s="37"/>
      <c r="O619" s="23"/>
    </row>
    <row r="620" spans="1:15" x14ac:dyDescent="0.25">
      <c r="A620" s="37"/>
      <c r="O620" s="23"/>
    </row>
    <row r="621" spans="1:15" x14ac:dyDescent="0.25">
      <c r="A621" s="37"/>
      <c r="O621" s="23"/>
    </row>
    <row r="622" spans="1:15" x14ac:dyDescent="0.25">
      <c r="A622" s="37"/>
      <c r="O622" s="23"/>
    </row>
    <row r="623" spans="1:15" x14ac:dyDescent="0.25">
      <c r="A623" s="37"/>
      <c r="O623" s="23"/>
    </row>
    <row r="624" spans="1:15" x14ac:dyDescent="0.25">
      <c r="A624" s="37"/>
      <c r="O624" s="23"/>
    </row>
    <row r="625" spans="1:15" x14ac:dyDescent="0.25">
      <c r="A625" s="37"/>
      <c r="O625" s="23"/>
    </row>
    <row r="626" spans="1:15" x14ac:dyDescent="0.25">
      <c r="A626" s="37"/>
      <c r="O626" s="23"/>
    </row>
    <row r="627" spans="1:15" x14ac:dyDescent="0.25">
      <c r="A627" s="37"/>
      <c r="O627" s="23"/>
    </row>
    <row r="628" spans="1:15" x14ac:dyDescent="0.25">
      <c r="A628" s="37"/>
      <c r="O628" s="23"/>
    </row>
    <row r="629" spans="1:15" x14ac:dyDescent="0.25">
      <c r="A629" s="37"/>
      <c r="O629" s="23"/>
    </row>
    <row r="630" spans="1:15" x14ac:dyDescent="0.25">
      <c r="A630" s="37"/>
      <c r="O630" s="23"/>
    </row>
    <row r="631" spans="1:15" x14ac:dyDescent="0.25">
      <c r="A631" s="37"/>
      <c r="O631" s="23"/>
    </row>
    <row r="632" spans="1:15" x14ac:dyDescent="0.25">
      <c r="A632" s="37"/>
      <c r="O632" s="23"/>
    </row>
    <row r="633" spans="1:15" x14ac:dyDescent="0.25">
      <c r="A633" s="37"/>
      <c r="O633" s="23"/>
    </row>
    <row r="634" spans="1:15" x14ac:dyDescent="0.25">
      <c r="A634" s="37"/>
      <c r="O634" s="23"/>
    </row>
    <row r="635" spans="1:15" x14ac:dyDescent="0.25">
      <c r="A635" s="37"/>
      <c r="O635" s="23"/>
    </row>
    <row r="636" spans="1:15" x14ac:dyDescent="0.25">
      <c r="A636" s="37"/>
      <c r="O636" s="23"/>
    </row>
    <row r="637" spans="1:15" x14ac:dyDescent="0.25">
      <c r="A637" s="37"/>
      <c r="O637" s="23"/>
    </row>
    <row r="638" spans="1:15" x14ac:dyDescent="0.25">
      <c r="A638" s="37"/>
      <c r="O638" s="23"/>
    </row>
    <row r="639" spans="1:15" x14ac:dyDescent="0.25">
      <c r="A639" s="37"/>
      <c r="O639" s="23"/>
    </row>
    <row r="640" spans="1:15" x14ac:dyDescent="0.25">
      <c r="A640" s="37"/>
      <c r="O640" s="23"/>
    </row>
    <row r="641" spans="1:15" x14ac:dyDescent="0.25">
      <c r="A641" s="37"/>
      <c r="O641" s="23"/>
    </row>
    <row r="642" spans="1:15" x14ac:dyDescent="0.25">
      <c r="A642" s="37"/>
      <c r="O642" s="23"/>
    </row>
    <row r="643" spans="1:15" x14ac:dyDescent="0.25">
      <c r="A643" s="37"/>
      <c r="O643" s="23"/>
    </row>
    <row r="644" spans="1:15" x14ac:dyDescent="0.25">
      <c r="A644" s="37"/>
      <c r="O644" s="23"/>
    </row>
    <row r="645" spans="1:15" x14ac:dyDescent="0.25">
      <c r="A645" s="37"/>
      <c r="O645" s="23"/>
    </row>
    <row r="646" spans="1:15" x14ac:dyDescent="0.25">
      <c r="A646" s="37"/>
      <c r="O646" s="23"/>
    </row>
    <row r="647" spans="1:15" x14ac:dyDescent="0.25">
      <c r="A647" s="37"/>
      <c r="O647" s="23"/>
    </row>
    <row r="648" spans="1:15" x14ac:dyDescent="0.25">
      <c r="A648" s="37"/>
      <c r="O648" s="23"/>
    </row>
    <row r="649" spans="1:15" x14ac:dyDescent="0.25">
      <c r="A649" s="37"/>
      <c r="O649" s="23"/>
    </row>
    <row r="650" spans="1:15" x14ac:dyDescent="0.25">
      <c r="A650" s="37"/>
      <c r="O650" s="23"/>
    </row>
    <row r="651" spans="1:15" x14ac:dyDescent="0.25">
      <c r="A651" s="37"/>
      <c r="O651" s="23"/>
    </row>
    <row r="652" spans="1:15" x14ac:dyDescent="0.25">
      <c r="A652" s="37"/>
      <c r="O652" s="23"/>
    </row>
    <row r="653" spans="1:15" x14ac:dyDescent="0.25">
      <c r="A653" s="37"/>
      <c r="O653" s="23"/>
    </row>
    <row r="654" spans="1:15" x14ac:dyDescent="0.25">
      <c r="A654" s="37"/>
      <c r="O654" s="23"/>
    </row>
    <row r="655" spans="1:15" x14ac:dyDescent="0.25">
      <c r="A655" s="37"/>
      <c r="O655" s="23"/>
    </row>
    <row r="656" spans="1:15" x14ac:dyDescent="0.25">
      <c r="A656" s="37"/>
      <c r="O656" s="23"/>
    </row>
    <row r="657" spans="1:15" x14ac:dyDescent="0.25">
      <c r="A657" s="37"/>
      <c r="O657" s="23"/>
    </row>
    <row r="658" spans="1:15" x14ac:dyDescent="0.25">
      <c r="A658" s="37"/>
      <c r="O658" s="23"/>
    </row>
    <row r="659" spans="1:15" x14ac:dyDescent="0.25">
      <c r="A659" s="37"/>
      <c r="O659" s="23"/>
    </row>
    <row r="660" spans="1:15" x14ac:dyDescent="0.25">
      <c r="A660" s="37"/>
      <c r="O660" s="23"/>
    </row>
    <row r="661" spans="1:15" x14ac:dyDescent="0.25">
      <c r="A661" s="37"/>
      <c r="O661" s="23"/>
    </row>
    <row r="662" spans="1:15" x14ac:dyDescent="0.25">
      <c r="A662" s="37"/>
      <c r="O662" s="23"/>
    </row>
    <row r="663" spans="1:15" x14ac:dyDescent="0.25">
      <c r="A663" s="37"/>
      <c r="O663" s="23"/>
    </row>
    <row r="664" spans="1:15" x14ac:dyDescent="0.25">
      <c r="A664" s="37"/>
      <c r="O664" s="23"/>
    </row>
    <row r="665" spans="1:15" x14ac:dyDescent="0.25">
      <c r="A665" s="37"/>
      <c r="O665" s="23"/>
    </row>
    <row r="666" spans="1:15" x14ac:dyDescent="0.25">
      <c r="A666" s="37"/>
      <c r="O666" s="23"/>
    </row>
    <row r="667" spans="1:15" x14ac:dyDescent="0.25">
      <c r="A667" s="37"/>
      <c r="O667" s="23"/>
    </row>
    <row r="668" spans="1:15" x14ac:dyDescent="0.25">
      <c r="A668" s="37"/>
      <c r="O668" s="23"/>
    </row>
    <row r="669" spans="1:15" x14ac:dyDescent="0.25">
      <c r="A669" s="37"/>
      <c r="O669" s="23"/>
    </row>
    <row r="670" spans="1:15" x14ac:dyDescent="0.25">
      <c r="A670" s="37"/>
      <c r="O670" s="23"/>
    </row>
    <row r="671" spans="1:15" x14ac:dyDescent="0.25">
      <c r="A671" s="37"/>
      <c r="O671" s="23"/>
    </row>
    <row r="672" spans="1:15" x14ac:dyDescent="0.25">
      <c r="A672" s="37"/>
      <c r="O672" s="23"/>
    </row>
    <row r="673" spans="1:15" x14ac:dyDescent="0.25">
      <c r="A673" s="37"/>
      <c r="O673" s="23"/>
    </row>
    <row r="674" spans="1:15" x14ac:dyDescent="0.25">
      <c r="A674" s="37"/>
      <c r="O674" s="23"/>
    </row>
    <row r="675" spans="1:15" x14ac:dyDescent="0.25">
      <c r="A675" s="37"/>
      <c r="O675" s="23"/>
    </row>
    <row r="676" spans="1:15" x14ac:dyDescent="0.25">
      <c r="A676" s="37"/>
      <c r="O676" s="23"/>
    </row>
    <row r="677" spans="1:15" x14ac:dyDescent="0.25">
      <c r="A677" s="37"/>
      <c r="O677" s="23"/>
    </row>
    <row r="678" spans="1:15" x14ac:dyDescent="0.25">
      <c r="A678" s="37"/>
      <c r="O678" s="23"/>
    </row>
    <row r="679" spans="1:15" x14ac:dyDescent="0.25">
      <c r="A679" s="37"/>
      <c r="O679" s="23"/>
    </row>
    <row r="680" spans="1:15" x14ac:dyDescent="0.25">
      <c r="A680" s="37"/>
      <c r="O680" s="23"/>
    </row>
    <row r="681" spans="1:15" x14ac:dyDescent="0.25">
      <c r="A681" s="37"/>
      <c r="O681" s="23"/>
    </row>
    <row r="682" spans="1:15" x14ac:dyDescent="0.25">
      <c r="A682" s="37"/>
      <c r="O682" s="23"/>
    </row>
    <row r="683" spans="1:15" x14ac:dyDescent="0.25">
      <c r="A683" s="37"/>
      <c r="O683" s="23"/>
    </row>
    <row r="684" spans="1:15" x14ac:dyDescent="0.25">
      <c r="A684" s="37"/>
      <c r="O684" s="23"/>
    </row>
    <row r="685" spans="1:15" x14ac:dyDescent="0.25">
      <c r="A685" s="37"/>
      <c r="O685" s="23"/>
    </row>
    <row r="686" spans="1:15" x14ac:dyDescent="0.25">
      <c r="A686" s="37"/>
      <c r="O686" s="23"/>
    </row>
    <row r="687" spans="1:15" x14ac:dyDescent="0.25">
      <c r="A687" s="37"/>
      <c r="O687" s="23"/>
    </row>
    <row r="688" spans="1:15" x14ac:dyDescent="0.25">
      <c r="A688" s="37"/>
      <c r="O688" s="23"/>
    </row>
    <row r="689" spans="1:15" x14ac:dyDescent="0.25">
      <c r="A689" s="37"/>
      <c r="O689" s="23"/>
    </row>
    <row r="690" spans="1:15" x14ac:dyDescent="0.25">
      <c r="A690" s="37"/>
      <c r="O690" s="23"/>
    </row>
    <row r="691" spans="1:15" x14ac:dyDescent="0.25">
      <c r="A691" s="37"/>
      <c r="O691" s="23"/>
    </row>
    <row r="692" spans="1:15" x14ac:dyDescent="0.25">
      <c r="A692" s="37"/>
      <c r="O692" s="23"/>
    </row>
    <row r="693" spans="1:15" x14ac:dyDescent="0.25">
      <c r="A693" s="37"/>
      <c r="O693" s="23"/>
    </row>
    <row r="694" spans="1:15" x14ac:dyDescent="0.25">
      <c r="A694" s="37"/>
      <c r="O694" s="23"/>
    </row>
    <row r="695" spans="1:15" x14ac:dyDescent="0.25">
      <c r="A695" s="37"/>
      <c r="O695" s="23"/>
    </row>
    <row r="696" spans="1:15" x14ac:dyDescent="0.25">
      <c r="A696" s="37"/>
      <c r="O696" s="23"/>
    </row>
    <row r="697" spans="1:15" x14ac:dyDescent="0.25">
      <c r="A697" s="37"/>
      <c r="O697" s="23"/>
    </row>
    <row r="698" spans="1:15" x14ac:dyDescent="0.25">
      <c r="A698" s="37"/>
      <c r="O698" s="23"/>
    </row>
    <row r="699" spans="1:15" x14ac:dyDescent="0.25">
      <c r="A699" s="37"/>
      <c r="O699" s="23"/>
    </row>
    <row r="700" spans="1:15" x14ac:dyDescent="0.25">
      <c r="A700" s="37"/>
      <c r="O700" s="23"/>
    </row>
    <row r="701" spans="1:15" x14ac:dyDescent="0.25">
      <c r="A701" s="37"/>
      <c r="O701" s="23"/>
    </row>
    <row r="702" spans="1:15" x14ac:dyDescent="0.25">
      <c r="A702" s="37"/>
      <c r="O702" s="23"/>
    </row>
    <row r="703" spans="1:15" x14ac:dyDescent="0.25">
      <c r="A703" s="37"/>
      <c r="O703" s="23"/>
    </row>
    <row r="704" spans="1:15" x14ac:dyDescent="0.25">
      <c r="A704" s="37"/>
      <c r="O704" s="23"/>
    </row>
    <row r="705" spans="1:15" x14ac:dyDescent="0.25">
      <c r="A705" s="37"/>
      <c r="O705" s="23"/>
    </row>
    <row r="706" spans="1:15" x14ac:dyDescent="0.25">
      <c r="A706" s="37"/>
      <c r="O706" s="23"/>
    </row>
    <row r="707" spans="1:15" x14ac:dyDescent="0.25">
      <c r="A707" s="37"/>
      <c r="O707" s="23"/>
    </row>
    <row r="708" spans="1:15" x14ac:dyDescent="0.25">
      <c r="A708" s="37"/>
      <c r="O708" s="23"/>
    </row>
    <row r="709" spans="1:15" x14ac:dyDescent="0.25">
      <c r="A709" s="37"/>
      <c r="O709" s="23"/>
    </row>
    <row r="710" spans="1:15" x14ac:dyDescent="0.25">
      <c r="A710" s="37"/>
      <c r="O710" s="23"/>
    </row>
    <row r="711" spans="1:15" x14ac:dyDescent="0.25">
      <c r="A711" s="37"/>
      <c r="O711" s="23"/>
    </row>
    <row r="712" spans="1:15" x14ac:dyDescent="0.25">
      <c r="A712" s="37"/>
      <c r="O712" s="23"/>
    </row>
    <row r="713" spans="1:15" x14ac:dyDescent="0.25">
      <c r="A713" s="37"/>
      <c r="O713" s="23"/>
    </row>
    <row r="714" spans="1:15" x14ac:dyDescent="0.25">
      <c r="A714" s="37"/>
      <c r="O714" s="23"/>
    </row>
    <row r="715" spans="1:15" x14ac:dyDescent="0.25">
      <c r="A715" s="37"/>
      <c r="O715" s="23"/>
    </row>
    <row r="716" spans="1:15" x14ac:dyDescent="0.25">
      <c r="A716" s="37"/>
      <c r="O716" s="23"/>
    </row>
    <row r="717" spans="1:15" x14ac:dyDescent="0.25">
      <c r="A717" s="37"/>
      <c r="O717" s="23"/>
    </row>
    <row r="718" spans="1:15" x14ac:dyDescent="0.25">
      <c r="A718" s="37"/>
      <c r="O718" s="23"/>
    </row>
    <row r="719" spans="1:15" x14ac:dyDescent="0.25">
      <c r="A719" s="37"/>
      <c r="O719" s="23"/>
    </row>
    <row r="720" spans="1:15" x14ac:dyDescent="0.25">
      <c r="A720" s="37"/>
      <c r="O720" s="23"/>
    </row>
    <row r="721" spans="1:15" x14ac:dyDescent="0.25">
      <c r="A721" s="37"/>
      <c r="O721" s="23"/>
    </row>
    <row r="722" spans="1:15" x14ac:dyDescent="0.25">
      <c r="A722" s="37"/>
      <c r="O722" s="23"/>
    </row>
    <row r="723" spans="1:15" x14ac:dyDescent="0.25">
      <c r="A723" s="37"/>
      <c r="O723" s="23"/>
    </row>
    <row r="724" spans="1:15" x14ac:dyDescent="0.25">
      <c r="A724" s="37"/>
      <c r="O724" s="23"/>
    </row>
    <row r="725" spans="1:15" x14ac:dyDescent="0.25">
      <c r="A725" s="37"/>
      <c r="O725" s="23"/>
    </row>
    <row r="726" spans="1:15" x14ac:dyDescent="0.25">
      <c r="A726" s="37"/>
      <c r="O726" s="23"/>
    </row>
    <row r="727" spans="1:15" x14ac:dyDescent="0.25">
      <c r="A727" s="37"/>
      <c r="O727" s="23"/>
    </row>
    <row r="728" spans="1:15" x14ac:dyDescent="0.25">
      <c r="A728" s="37"/>
      <c r="O728" s="23"/>
    </row>
    <row r="729" spans="1:15" x14ac:dyDescent="0.25">
      <c r="A729" s="37"/>
      <c r="O729" s="23"/>
    </row>
    <row r="730" spans="1:15" x14ac:dyDescent="0.25">
      <c r="A730" s="37"/>
      <c r="O730" s="23"/>
    </row>
    <row r="731" spans="1:15" x14ac:dyDescent="0.25">
      <c r="A731" s="37"/>
      <c r="O731" s="23"/>
    </row>
    <row r="732" spans="1:15" x14ac:dyDescent="0.25">
      <c r="A732" s="37"/>
      <c r="O732" s="23"/>
    </row>
    <row r="733" spans="1:15" x14ac:dyDescent="0.25">
      <c r="A733" s="37"/>
      <c r="O733" s="23"/>
    </row>
    <row r="734" spans="1:15" x14ac:dyDescent="0.25">
      <c r="A734" s="37"/>
      <c r="O734" s="23"/>
    </row>
    <row r="735" spans="1:15" x14ac:dyDescent="0.25">
      <c r="A735" s="37"/>
      <c r="O735" s="23"/>
    </row>
    <row r="736" spans="1:15" x14ac:dyDescent="0.25">
      <c r="A736" s="37"/>
      <c r="O736" s="23"/>
    </row>
    <row r="737" spans="1:15" x14ac:dyDescent="0.25">
      <c r="A737" s="37"/>
      <c r="O737" s="23"/>
    </row>
    <row r="738" spans="1:15" x14ac:dyDescent="0.25">
      <c r="A738" s="37"/>
      <c r="O738" s="23"/>
    </row>
    <row r="739" spans="1:15" x14ac:dyDescent="0.25">
      <c r="A739" s="37"/>
      <c r="O739" s="23"/>
    </row>
    <row r="740" spans="1:15" x14ac:dyDescent="0.25">
      <c r="A740" s="37"/>
      <c r="O740" s="23"/>
    </row>
    <row r="741" spans="1:15" x14ac:dyDescent="0.25">
      <c r="A741" s="37"/>
      <c r="O741" s="23"/>
    </row>
    <row r="742" spans="1:15" x14ac:dyDescent="0.25">
      <c r="A742" s="37"/>
      <c r="O742" s="23"/>
    </row>
    <row r="743" spans="1:15" x14ac:dyDescent="0.25">
      <c r="A743" s="37"/>
      <c r="O743" s="23"/>
    </row>
    <row r="744" spans="1:15" x14ac:dyDescent="0.25">
      <c r="A744" s="37"/>
      <c r="O744" s="23"/>
    </row>
    <row r="745" spans="1:15" x14ac:dyDescent="0.25">
      <c r="A745" s="37"/>
      <c r="O745" s="23"/>
    </row>
    <row r="746" spans="1:15" x14ac:dyDescent="0.25">
      <c r="A746" s="37"/>
      <c r="O746" s="23"/>
    </row>
    <row r="747" spans="1:15" x14ac:dyDescent="0.25">
      <c r="A747" s="37"/>
      <c r="O747" s="23"/>
    </row>
    <row r="748" spans="1:15" x14ac:dyDescent="0.25">
      <c r="A748" s="37"/>
      <c r="O748" s="23"/>
    </row>
    <row r="749" spans="1:15" x14ac:dyDescent="0.25">
      <c r="A749" s="37"/>
      <c r="O749" s="23"/>
    </row>
    <row r="750" spans="1:15" x14ac:dyDescent="0.25">
      <c r="A750" s="37"/>
      <c r="O750" s="23"/>
    </row>
    <row r="751" spans="1:15" x14ac:dyDescent="0.25">
      <c r="A751" s="37"/>
      <c r="O751" s="23"/>
    </row>
    <row r="752" spans="1:15" x14ac:dyDescent="0.25">
      <c r="A752" s="37"/>
      <c r="O752" s="23"/>
    </row>
    <row r="753" spans="1:15" x14ac:dyDescent="0.25">
      <c r="A753" s="37"/>
      <c r="O753" s="23"/>
    </row>
    <row r="754" spans="1:15" x14ac:dyDescent="0.25">
      <c r="A754" s="37"/>
      <c r="O754" s="23"/>
    </row>
    <row r="755" spans="1:15" x14ac:dyDescent="0.25">
      <c r="A755" s="37"/>
      <c r="O755" s="23"/>
    </row>
    <row r="756" spans="1:15" x14ac:dyDescent="0.25">
      <c r="A756" s="37"/>
      <c r="O756" s="23"/>
    </row>
    <row r="757" spans="1:15" x14ac:dyDescent="0.25">
      <c r="A757" s="37"/>
      <c r="O757" s="23"/>
    </row>
    <row r="758" spans="1:15" x14ac:dyDescent="0.25">
      <c r="A758" s="37"/>
      <c r="O758" s="23"/>
    </row>
    <row r="759" spans="1:15" x14ac:dyDescent="0.25">
      <c r="A759" s="37"/>
      <c r="O759" s="23"/>
    </row>
    <row r="760" spans="1:15" x14ac:dyDescent="0.25">
      <c r="A760" s="37"/>
      <c r="O760" s="23"/>
    </row>
    <row r="761" spans="1:15" x14ac:dyDescent="0.25">
      <c r="A761" s="37"/>
      <c r="O761" s="23"/>
    </row>
    <row r="762" spans="1:15" x14ac:dyDescent="0.25">
      <c r="A762" s="37"/>
      <c r="O762" s="23"/>
    </row>
    <row r="763" spans="1:15" x14ac:dyDescent="0.25">
      <c r="A763" s="37"/>
      <c r="O763" s="23"/>
    </row>
    <row r="764" spans="1:15" x14ac:dyDescent="0.25">
      <c r="A764" s="37"/>
      <c r="O764" s="23"/>
    </row>
    <row r="765" spans="1:15" x14ac:dyDescent="0.25">
      <c r="A765" s="37"/>
      <c r="O765" s="23"/>
    </row>
    <row r="766" spans="1:15" x14ac:dyDescent="0.25">
      <c r="A766" s="37"/>
      <c r="O766" s="23"/>
    </row>
    <row r="767" spans="1:15" x14ac:dyDescent="0.25">
      <c r="A767" s="37"/>
      <c r="O767" s="23"/>
    </row>
    <row r="768" spans="1:15" x14ac:dyDescent="0.25">
      <c r="A768" s="37"/>
      <c r="O768" s="23"/>
    </row>
    <row r="769" spans="1:15" x14ac:dyDescent="0.25">
      <c r="A769" s="37"/>
      <c r="O769" s="23"/>
    </row>
    <row r="770" spans="1:15" x14ac:dyDescent="0.25">
      <c r="A770" s="37"/>
      <c r="O770" s="23"/>
    </row>
    <row r="771" spans="1:15" x14ac:dyDescent="0.25">
      <c r="A771" s="37"/>
      <c r="O771" s="23"/>
    </row>
    <row r="772" spans="1:15" x14ac:dyDescent="0.25">
      <c r="A772" s="37"/>
      <c r="O772" s="23"/>
    </row>
    <row r="773" spans="1:15" x14ac:dyDescent="0.25">
      <c r="A773" s="37"/>
      <c r="O773" s="23"/>
    </row>
    <row r="774" spans="1:15" x14ac:dyDescent="0.25">
      <c r="A774" s="37"/>
      <c r="O774" s="23"/>
    </row>
    <row r="775" spans="1:15" x14ac:dyDescent="0.25">
      <c r="A775" s="37"/>
      <c r="O775" s="23"/>
    </row>
    <row r="776" spans="1:15" x14ac:dyDescent="0.25">
      <c r="A776" s="37"/>
      <c r="O776" s="23"/>
    </row>
    <row r="777" spans="1:15" x14ac:dyDescent="0.25">
      <c r="A777" s="37"/>
      <c r="O777" s="23"/>
    </row>
    <row r="778" spans="1:15" x14ac:dyDescent="0.25">
      <c r="A778" s="37"/>
      <c r="O778" s="23"/>
    </row>
    <row r="779" spans="1:15" x14ac:dyDescent="0.25">
      <c r="A779" s="37"/>
      <c r="O779" s="23"/>
    </row>
    <row r="780" spans="1:15" x14ac:dyDescent="0.25">
      <c r="A780" s="37"/>
      <c r="O780" s="23"/>
    </row>
    <row r="781" spans="1:15" x14ac:dyDescent="0.25">
      <c r="A781" s="37"/>
      <c r="O781" s="23"/>
    </row>
    <row r="782" spans="1:15" x14ac:dyDescent="0.25">
      <c r="A782" s="37"/>
      <c r="O782" s="23"/>
    </row>
    <row r="783" spans="1:15" x14ac:dyDescent="0.25">
      <c r="A783" s="37"/>
      <c r="O783" s="23"/>
    </row>
    <row r="784" spans="1:15" x14ac:dyDescent="0.25">
      <c r="A784" s="37"/>
      <c r="O784" s="23"/>
    </row>
    <row r="785" spans="1:15" x14ac:dyDescent="0.25">
      <c r="A785" s="37"/>
      <c r="O785" s="23"/>
    </row>
    <row r="786" spans="1:15" x14ac:dyDescent="0.25">
      <c r="A786" s="37"/>
      <c r="O786" s="23"/>
    </row>
    <row r="787" spans="1:15" x14ac:dyDescent="0.25">
      <c r="A787" s="37"/>
      <c r="O787" s="23"/>
    </row>
    <row r="788" spans="1:15" x14ac:dyDescent="0.25">
      <c r="A788" s="37"/>
      <c r="O788" s="23"/>
    </row>
    <row r="789" spans="1:15" x14ac:dyDescent="0.25">
      <c r="A789" s="37"/>
      <c r="O789" s="23"/>
    </row>
    <row r="790" spans="1:15" x14ac:dyDescent="0.25">
      <c r="A790" s="37"/>
      <c r="O790" s="23"/>
    </row>
    <row r="791" spans="1:15" x14ac:dyDescent="0.25">
      <c r="A791" s="37"/>
      <c r="O791" s="23"/>
    </row>
    <row r="792" spans="1:15" x14ac:dyDescent="0.25">
      <c r="A792" s="37"/>
      <c r="O792" s="23"/>
    </row>
    <row r="793" spans="1:15" x14ac:dyDescent="0.25">
      <c r="A793" s="37"/>
      <c r="O793" s="23"/>
    </row>
    <row r="794" spans="1:15" x14ac:dyDescent="0.25">
      <c r="A794" s="37"/>
      <c r="O794" s="23"/>
    </row>
    <row r="795" spans="1:15" x14ac:dyDescent="0.25">
      <c r="A795" s="37"/>
      <c r="O795" s="23"/>
    </row>
    <row r="796" spans="1:15" x14ac:dyDescent="0.25">
      <c r="A796" s="37"/>
      <c r="O796" s="23"/>
    </row>
    <row r="797" spans="1:15" x14ac:dyDescent="0.25">
      <c r="A797" s="37"/>
      <c r="O797" s="23"/>
    </row>
    <row r="798" spans="1:15" x14ac:dyDescent="0.25">
      <c r="A798" s="37"/>
      <c r="O798" s="23"/>
    </row>
    <row r="799" spans="1:15" x14ac:dyDescent="0.25">
      <c r="A799" s="37"/>
      <c r="O799" s="23"/>
    </row>
    <row r="800" spans="1:15" x14ac:dyDescent="0.25">
      <c r="A800" s="37"/>
      <c r="O800" s="23"/>
    </row>
    <row r="801" spans="1:15" x14ac:dyDescent="0.25">
      <c r="A801" s="37"/>
      <c r="O801" s="23"/>
    </row>
    <row r="802" spans="1:15" x14ac:dyDescent="0.25">
      <c r="A802" s="37"/>
      <c r="O802" s="23"/>
    </row>
    <row r="803" spans="1:15" x14ac:dyDescent="0.25">
      <c r="A803" s="37"/>
      <c r="O803" s="23"/>
    </row>
    <row r="804" spans="1:15" x14ac:dyDescent="0.25">
      <c r="A804" s="37"/>
      <c r="O804" s="23"/>
    </row>
    <row r="805" spans="1:15" x14ac:dyDescent="0.25">
      <c r="A805" s="37"/>
      <c r="O805" s="23"/>
    </row>
    <row r="806" spans="1:15" x14ac:dyDescent="0.25">
      <c r="A806" s="37"/>
      <c r="O806" s="23"/>
    </row>
    <row r="807" spans="1:15" x14ac:dyDescent="0.25">
      <c r="A807" s="37"/>
      <c r="O807" s="23"/>
    </row>
    <row r="808" spans="1:15" x14ac:dyDescent="0.25">
      <c r="A808" s="37"/>
      <c r="O808" s="23"/>
    </row>
    <row r="809" spans="1:15" x14ac:dyDescent="0.25">
      <c r="A809" s="37"/>
      <c r="O809" s="23"/>
    </row>
    <row r="810" spans="1:15" x14ac:dyDescent="0.25">
      <c r="A810" s="37"/>
      <c r="O810" s="23"/>
    </row>
    <row r="811" spans="1:15" x14ac:dyDescent="0.25">
      <c r="A811" s="37"/>
      <c r="O811" s="23"/>
    </row>
    <row r="812" spans="1:15" x14ac:dyDescent="0.25">
      <c r="A812" s="37"/>
      <c r="O812" s="23"/>
    </row>
    <row r="813" spans="1:15" x14ac:dyDescent="0.25">
      <c r="A813" s="37"/>
      <c r="O813" s="23"/>
    </row>
    <row r="814" spans="1:15" x14ac:dyDescent="0.25">
      <c r="A814" s="37"/>
      <c r="O814" s="23"/>
    </row>
    <row r="815" spans="1:15" x14ac:dyDescent="0.25">
      <c r="A815" s="37"/>
      <c r="O815" s="23"/>
    </row>
    <row r="816" spans="1:15" x14ac:dyDescent="0.25">
      <c r="A816" s="37"/>
      <c r="O816" s="23"/>
    </row>
    <row r="817" spans="1:15" x14ac:dyDescent="0.25">
      <c r="A817" s="37"/>
      <c r="O817" s="23"/>
    </row>
    <row r="818" spans="1:15" x14ac:dyDescent="0.25">
      <c r="A818" s="37"/>
      <c r="O818" s="23"/>
    </row>
    <row r="819" spans="1:15" x14ac:dyDescent="0.25">
      <c r="A819" s="37"/>
      <c r="O819" s="23"/>
    </row>
    <row r="820" spans="1:15" x14ac:dyDescent="0.25">
      <c r="A820" s="37"/>
      <c r="O820" s="23"/>
    </row>
    <row r="821" spans="1:15" x14ac:dyDescent="0.25">
      <c r="A821" s="37"/>
      <c r="O821" s="23"/>
    </row>
    <row r="822" spans="1:15" x14ac:dyDescent="0.25">
      <c r="A822" s="37"/>
      <c r="O822" s="23"/>
    </row>
    <row r="823" spans="1:15" x14ac:dyDescent="0.25">
      <c r="A823" s="37"/>
      <c r="O823" s="23"/>
    </row>
    <row r="824" spans="1:15" x14ac:dyDescent="0.25">
      <c r="A824" s="37"/>
      <c r="O824" s="23"/>
    </row>
    <row r="825" spans="1:15" x14ac:dyDescent="0.25">
      <c r="A825" s="37"/>
      <c r="O825" s="23"/>
    </row>
    <row r="826" spans="1:15" x14ac:dyDescent="0.25">
      <c r="A826" s="37"/>
      <c r="O826" s="23"/>
    </row>
    <row r="827" spans="1:15" x14ac:dyDescent="0.25">
      <c r="A827" s="37"/>
      <c r="O827" s="23"/>
    </row>
    <row r="828" spans="1:15" x14ac:dyDescent="0.25">
      <c r="A828" s="37"/>
      <c r="O828" s="23"/>
    </row>
    <row r="829" spans="1:15" x14ac:dyDescent="0.25">
      <c r="A829" s="37"/>
      <c r="O829" s="23"/>
    </row>
    <row r="830" spans="1:15" x14ac:dyDescent="0.25">
      <c r="A830" s="37"/>
      <c r="O830" s="23"/>
    </row>
    <row r="831" spans="1:15" x14ac:dyDescent="0.25">
      <c r="A831" s="37"/>
      <c r="O831" s="23"/>
    </row>
    <row r="832" spans="1:15" x14ac:dyDescent="0.25">
      <c r="A832" s="37"/>
      <c r="O832" s="23"/>
    </row>
    <row r="833" spans="1:15" x14ac:dyDescent="0.25">
      <c r="A833" s="37"/>
      <c r="O833" s="23"/>
    </row>
    <row r="834" spans="1:15" x14ac:dyDescent="0.25">
      <c r="A834" s="37"/>
      <c r="O834" s="23"/>
    </row>
    <row r="835" spans="1:15" x14ac:dyDescent="0.25">
      <c r="A835" s="37"/>
      <c r="O835" s="23"/>
    </row>
    <row r="836" spans="1:15" x14ac:dyDescent="0.25">
      <c r="A836" s="37"/>
      <c r="O836" s="23"/>
    </row>
    <row r="837" spans="1:15" x14ac:dyDescent="0.25">
      <c r="A837" s="37"/>
      <c r="O837" s="23"/>
    </row>
    <row r="838" spans="1:15" x14ac:dyDescent="0.25">
      <c r="A838" s="37"/>
      <c r="O838" s="23"/>
    </row>
    <row r="839" spans="1:15" x14ac:dyDescent="0.25">
      <c r="A839" s="37"/>
      <c r="O839" s="23"/>
    </row>
    <row r="840" spans="1:15" x14ac:dyDescent="0.25">
      <c r="A840" s="37"/>
      <c r="O840" s="23"/>
    </row>
    <row r="841" spans="1:15" x14ac:dyDescent="0.25">
      <c r="A841" s="37"/>
      <c r="O841" s="23"/>
    </row>
    <row r="842" spans="1:15" x14ac:dyDescent="0.25">
      <c r="A842" s="37"/>
      <c r="O842" s="23"/>
    </row>
    <row r="843" spans="1:15" x14ac:dyDescent="0.25">
      <c r="A843" s="37"/>
      <c r="O843" s="23"/>
    </row>
    <row r="844" spans="1:15" x14ac:dyDescent="0.25">
      <c r="A844" s="37"/>
      <c r="O844" s="23"/>
    </row>
    <row r="845" spans="1:15" x14ac:dyDescent="0.25">
      <c r="A845" s="37"/>
      <c r="O845" s="23"/>
    </row>
    <row r="846" spans="1:15" x14ac:dyDescent="0.25">
      <c r="A846" s="37"/>
      <c r="O846" s="23"/>
    </row>
    <row r="847" spans="1:15" x14ac:dyDescent="0.25">
      <c r="A847" s="37"/>
      <c r="O847" s="23"/>
    </row>
    <row r="848" spans="1:15" x14ac:dyDescent="0.25">
      <c r="A848" s="37"/>
      <c r="O848" s="23"/>
    </row>
    <row r="849" spans="1:15" x14ac:dyDescent="0.25">
      <c r="A849" s="37"/>
      <c r="O849" s="23"/>
    </row>
    <row r="850" spans="1:15" x14ac:dyDescent="0.25">
      <c r="A850" s="37"/>
      <c r="O850" s="23"/>
    </row>
    <row r="851" spans="1:15" x14ac:dyDescent="0.25">
      <c r="A851" s="37"/>
      <c r="O851" s="23"/>
    </row>
    <row r="852" spans="1:15" x14ac:dyDescent="0.25">
      <c r="A852" s="37"/>
      <c r="O852" s="23"/>
    </row>
    <row r="853" spans="1:15" x14ac:dyDescent="0.25">
      <c r="A853" s="37"/>
      <c r="O853" s="23"/>
    </row>
    <row r="854" spans="1:15" x14ac:dyDescent="0.25">
      <c r="A854" s="37"/>
      <c r="O854" s="23"/>
    </row>
    <row r="855" spans="1:15" x14ac:dyDescent="0.25">
      <c r="A855" s="37"/>
      <c r="O855" s="23"/>
    </row>
    <row r="856" spans="1:15" x14ac:dyDescent="0.25">
      <c r="A856" s="37"/>
      <c r="O856" s="23"/>
    </row>
    <row r="857" spans="1:15" x14ac:dyDescent="0.25">
      <c r="A857" s="37"/>
      <c r="O857" s="23"/>
    </row>
    <row r="858" spans="1:15" x14ac:dyDescent="0.25">
      <c r="A858" s="37"/>
      <c r="O858" s="23"/>
    </row>
    <row r="859" spans="1:15" x14ac:dyDescent="0.25">
      <c r="A859" s="37"/>
      <c r="O859" s="23"/>
    </row>
    <row r="860" spans="1:15" x14ac:dyDescent="0.25">
      <c r="A860" s="37"/>
      <c r="O860" s="23"/>
    </row>
    <row r="861" spans="1:15" x14ac:dyDescent="0.25">
      <c r="A861" s="37"/>
      <c r="O861" s="23"/>
    </row>
    <row r="862" spans="1:15" x14ac:dyDescent="0.25">
      <c r="A862" s="37"/>
      <c r="O862" s="23"/>
    </row>
    <row r="863" spans="1:15" x14ac:dyDescent="0.25">
      <c r="A863" s="37"/>
      <c r="O863" s="23"/>
    </row>
    <row r="864" spans="1:15" x14ac:dyDescent="0.25">
      <c r="A864" s="37"/>
      <c r="O864" s="23"/>
    </row>
    <row r="865" spans="1:15" x14ac:dyDescent="0.25">
      <c r="A865" s="37"/>
      <c r="O865" s="23"/>
    </row>
    <row r="866" spans="1:15" x14ac:dyDescent="0.25">
      <c r="A866" s="37"/>
      <c r="O866" s="23"/>
    </row>
    <row r="867" spans="1:15" x14ac:dyDescent="0.25">
      <c r="A867" s="37"/>
      <c r="O867" s="23"/>
    </row>
    <row r="868" spans="1:15" x14ac:dyDescent="0.25">
      <c r="A868" s="37"/>
      <c r="O868" s="23"/>
    </row>
    <row r="869" spans="1:15" x14ac:dyDescent="0.25">
      <c r="A869" s="37"/>
      <c r="O869" s="23"/>
    </row>
    <row r="870" spans="1:15" x14ac:dyDescent="0.25">
      <c r="A870" s="37"/>
      <c r="O870" s="23"/>
    </row>
    <row r="871" spans="1:15" x14ac:dyDescent="0.25">
      <c r="A871" s="37"/>
      <c r="O871" s="23"/>
    </row>
    <row r="872" spans="1:15" x14ac:dyDescent="0.25">
      <c r="A872" s="37"/>
      <c r="O872" s="23"/>
    </row>
    <row r="873" spans="1:15" x14ac:dyDescent="0.25">
      <c r="A873" s="37"/>
      <c r="O873" s="23"/>
    </row>
    <row r="874" spans="1:15" x14ac:dyDescent="0.25">
      <c r="A874" s="37"/>
      <c r="O874" s="23"/>
    </row>
    <row r="875" spans="1:15" x14ac:dyDescent="0.25">
      <c r="A875" s="37"/>
      <c r="O875" s="23"/>
    </row>
    <row r="876" spans="1:15" x14ac:dyDescent="0.25">
      <c r="A876" s="37"/>
      <c r="O876" s="23"/>
    </row>
    <row r="877" spans="1:15" x14ac:dyDescent="0.25">
      <c r="A877" s="37"/>
      <c r="O877" s="23"/>
    </row>
    <row r="878" spans="1:15" x14ac:dyDescent="0.25">
      <c r="A878" s="37"/>
      <c r="O878" s="23"/>
    </row>
    <row r="879" spans="1:15" x14ac:dyDescent="0.25">
      <c r="A879" s="37"/>
      <c r="O879" s="23"/>
    </row>
    <row r="880" spans="1:15" x14ac:dyDescent="0.25">
      <c r="A880" s="37"/>
      <c r="O880" s="23"/>
    </row>
    <row r="881" spans="1:15" x14ac:dyDescent="0.25">
      <c r="A881" s="37"/>
      <c r="O881" s="23"/>
    </row>
    <row r="882" spans="1:15" x14ac:dyDescent="0.25">
      <c r="A882" s="37"/>
      <c r="O882" s="23"/>
    </row>
    <row r="883" spans="1:15" x14ac:dyDescent="0.25">
      <c r="A883" s="37"/>
      <c r="O883" s="23"/>
    </row>
    <row r="884" spans="1:15" x14ac:dyDescent="0.25">
      <c r="A884" s="37"/>
      <c r="O884" s="23"/>
    </row>
    <row r="885" spans="1:15" x14ac:dyDescent="0.25">
      <c r="A885" s="37"/>
      <c r="O885" s="23"/>
    </row>
    <row r="886" spans="1:15" x14ac:dyDescent="0.25">
      <c r="A886" s="37"/>
      <c r="O886" s="23"/>
    </row>
    <row r="887" spans="1:15" x14ac:dyDescent="0.25">
      <c r="A887" s="37"/>
      <c r="O887" s="23"/>
    </row>
    <row r="888" spans="1:15" x14ac:dyDescent="0.25">
      <c r="A888" s="37"/>
      <c r="O888" s="23"/>
    </row>
    <row r="889" spans="1:15" x14ac:dyDescent="0.25">
      <c r="A889" s="37"/>
      <c r="O889" s="23"/>
    </row>
    <row r="890" spans="1:15" x14ac:dyDescent="0.25">
      <c r="A890" s="37"/>
      <c r="O890" s="23"/>
    </row>
    <row r="891" spans="1:15" x14ac:dyDescent="0.25">
      <c r="A891" s="37"/>
      <c r="O891" s="23"/>
    </row>
    <row r="892" spans="1:15" x14ac:dyDescent="0.25">
      <c r="A892" s="37"/>
      <c r="O892" s="23"/>
    </row>
    <row r="893" spans="1:15" x14ac:dyDescent="0.25">
      <c r="A893" s="37"/>
      <c r="O893" s="23"/>
    </row>
    <row r="894" spans="1:15" x14ac:dyDescent="0.25">
      <c r="A894" s="37"/>
      <c r="O894" s="23"/>
    </row>
    <row r="895" spans="1:15" x14ac:dyDescent="0.25">
      <c r="A895" s="37"/>
      <c r="O895" s="23"/>
    </row>
    <row r="896" spans="1:15" x14ac:dyDescent="0.25">
      <c r="A896" s="37"/>
      <c r="O896" s="23"/>
    </row>
    <row r="897" spans="1:15" x14ac:dyDescent="0.25">
      <c r="A897" s="37"/>
      <c r="O897" s="23"/>
    </row>
    <row r="898" spans="1:15" x14ac:dyDescent="0.25">
      <c r="A898" s="37"/>
      <c r="O898" s="23"/>
    </row>
    <row r="899" spans="1:15" x14ac:dyDescent="0.25">
      <c r="A899" s="37"/>
      <c r="O899" s="23"/>
    </row>
    <row r="900" spans="1:15" x14ac:dyDescent="0.25">
      <c r="A900" s="37"/>
      <c r="O900" s="23"/>
    </row>
    <row r="901" spans="1:15" x14ac:dyDescent="0.25">
      <c r="A901" s="37"/>
      <c r="O901" s="23"/>
    </row>
    <row r="902" spans="1:15" x14ac:dyDescent="0.25">
      <c r="A902" s="37"/>
      <c r="O902" s="23"/>
    </row>
    <row r="903" spans="1:15" x14ac:dyDescent="0.25">
      <c r="A903" s="37"/>
      <c r="O903" s="23"/>
    </row>
    <row r="904" spans="1:15" x14ac:dyDescent="0.25">
      <c r="A904" s="37"/>
      <c r="O904" s="23"/>
    </row>
    <row r="905" spans="1:15" x14ac:dyDescent="0.25">
      <c r="A905" s="37"/>
      <c r="O905" s="23"/>
    </row>
    <row r="906" spans="1:15" x14ac:dyDescent="0.25">
      <c r="A906" s="37"/>
      <c r="O906" s="23"/>
    </row>
    <row r="907" spans="1:15" x14ac:dyDescent="0.25">
      <c r="A907" s="37"/>
      <c r="O907" s="23"/>
    </row>
    <row r="908" spans="1:15" x14ac:dyDescent="0.25">
      <c r="A908" s="37"/>
      <c r="O908" s="23"/>
    </row>
    <row r="909" spans="1:15" x14ac:dyDescent="0.25">
      <c r="A909" s="37"/>
      <c r="O909" s="23"/>
    </row>
    <row r="910" spans="1:15" x14ac:dyDescent="0.25">
      <c r="A910" s="37"/>
      <c r="O910" s="23"/>
    </row>
    <row r="911" spans="1:15" x14ac:dyDescent="0.25">
      <c r="A911" s="37"/>
      <c r="O911" s="23"/>
    </row>
    <row r="912" spans="1:15" x14ac:dyDescent="0.25">
      <c r="A912" s="37"/>
      <c r="O912" s="23"/>
    </row>
    <row r="913" spans="1:15" x14ac:dyDescent="0.25">
      <c r="A913" s="37"/>
      <c r="O913" s="23"/>
    </row>
    <row r="914" spans="1:15" x14ac:dyDescent="0.25">
      <c r="A914" s="37"/>
      <c r="O914" s="23"/>
    </row>
    <row r="915" spans="1:15" x14ac:dyDescent="0.25">
      <c r="A915" s="37"/>
      <c r="O915" s="23"/>
    </row>
    <row r="916" spans="1:15" x14ac:dyDescent="0.25">
      <c r="A916" s="37"/>
      <c r="O916" s="23"/>
    </row>
    <row r="917" spans="1:15" x14ac:dyDescent="0.25">
      <c r="A917" s="37"/>
      <c r="O917" s="23"/>
    </row>
    <row r="918" spans="1:15" x14ac:dyDescent="0.25">
      <c r="A918" s="37"/>
      <c r="O918" s="23"/>
    </row>
    <row r="919" spans="1:15" x14ac:dyDescent="0.25">
      <c r="A919" s="37"/>
      <c r="O919" s="23"/>
    </row>
    <row r="920" spans="1:15" x14ac:dyDescent="0.25">
      <c r="A920" s="37"/>
      <c r="O920" s="23"/>
    </row>
    <row r="921" spans="1:15" x14ac:dyDescent="0.25">
      <c r="A921" s="37"/>
      <c r="O921" s="23"/>
    </row>
    <row r="922" spans="1:15" x14ac:dyDescent="0.25">
      <c r="A922" s="37"/>
      <c r="O922" s="23"/>
    </row>
    <row r="923" spans="1:15" x14ac:dyDescent="0.25">
      <c r="A923" s="37"/>
      <c r="O923" s="23"/>
    </row>
    <row r="924" spans="1:15" x14ac:dyDescent="0.25">
      <c r="A924" s="37"/>
      <c r="O924" s="23"/>
    </row>
    <row r="925" spans="1:15" x14ac:dyDescent="0.25">
      <c r="A925" s="37"/>
      <c r="O925" s="23"/>
    </row>
    <row r="926" spans="1:15" x14ac:dyDescent="0.25">
      <c r="A926" s="37"/>
      <c r="O926" s="23"/>
    </row>
    <row r="927" spans="1:15" x14ac:dyDescent="0.25">
      <c r="A927" s="37"/>
      <c r="O927" s="23"/>
    </row>
    <row r="928" spans="1:15" x14ac:dyDescent="0.25">
      <c r="A928" s="37"/>
      <c r="O928" s="23"/>
    </row>
    <row r="929" spans="1:15" x14ac:dyDescent="0.25">
      <c r="A929" s="37"/>
      <c r="O929" s="23"/>
    </row>
    <row r="930" spans="1:15" x14ac:dyDescent="0.25">
      <c r="A930" s="37"/>
      <c r="O930" s="23"/>
    </row>
    <row r="931" spans="1:15" x14ac:dyDescent="0.25">
      <c r="A931" s="37"/>
      <c r="O931" s="23"/>
    </row>
    <row r="932" spans="1:15" x14ac:dyDescent="0.25">
      <c r="A932" s="37"/>
      <c r="O932" s="23"/>
    </row>
    <row r="933" spans="1:15" x14ac:dyDescent="0.25">
      <c r="A933" s="37"/>
      <c r="O933" s="23"/>
    </row>
    <row r="934" spans="1:15" x14ac:dyDescent="0.25">
      <c r="A934" s="37"/>
      <c r="O934" s="23"/>
    </row>
    <row r="935" spans="1:15" x14ac:dyDescent="0.25">
      <c r="A935" s="37"/>
      <c r="O935" s="23"/>
    </row>
    <row r="936" spans="1:15" x14ac:dyDescent="0.25">
      <c r="A936" s="37"/>
      <c r="O936" s="23"/>
    </row>
    <row r="937" spans="1:15" x14ac:dyDescent="0.25">
      <c r="A937" s="37"/>
      <c r="O937" s="23"/>
    </row>
    <row r="938" spans="1:15" x14ac:dyDescent="0.25">
      <c r="A938" s="37"/>
      <c r="O938" s="23"/>
    </row>
    <row r="939" spans="1:15" x14ac:dyDescent="0.25">
      <c r="A939" s="37"/>
      <c r="O939" s="23"/>
    </row>
    <row r="940" spans="1:15" x14ac:dyDescent="0.25">
      <c r="A940" s="37"/>
      <c r="O940" s="23"/>
    </row>
    <row r="941" spans="1:15" x14ac:dyDescent="0.25">
      <c r="A941" s="37"/>
      <c r="O941" s="23"/>
    </row>
    <row r="942" spans="1:15" x14ac:dyDescent="0.25">
      <c r="A942" s="37"/>
      <c r="O942" s="23"/>
    </row>
    <row r="943" spans="1:15" x14ac:dyDescent="0.25">
      <c r="A943" s="37"/>
      <c r="O943" s="23"/>
    </row>
    <row r="944" spans="1:15" x14ac:dyDescent="0.25">
      <c r="A944" s="37"/>
      <c r="O944" s="23"/>
    </row>
    <row r="945" spans="1:15" x14ac:dyDescent="0.25">
      <c r="A945" s="37"/>
      <c r="O945" s="23"/>
    </row>
    <row r="946" spans="1:15" x14ac:dyDescent="0.25">
      <c r="A946" s="37"/>
      <c r="O946" s="23"/>
    </row>
    <row r="947" spans="1:15" x14ac:dyDescent="0.25">
      <c r="A947" s="37"/>
      <c r="O947" s="23"/>
    </row>
    <row r="948" spans="1:15" x14ac:dyDescent="0.25">
      <c r="A948" s="37"/>
      <c r="O948" s="23"/>
    </row>
    <row r="949" spans="1:15" x14ac:dyDescent="0.25">
      <c r="A949" s="37"/>
      <c r="O949" s="23"/>
    </row>
    <row r="950" spans="1:15" x14ac:dyDescent="0.25">
      <c r="A950" s="37"/>
      <c r="O950" s="23"/>
    </row>
    <row r="951" spans="1:15" x14ac:dyDescent="0.25">
      <c r="A951" s="37"/>
      <c r="O951" s="23"/>
    </row>
    <row r="952" spans="1:15" x14ac:dyDescent="0.25">
      <c r="A952" s="37"/>
      <c r="O952" s="23"/>
    </row>
    <row r="953" spans="1:15" x14ac:dyDescent="0.25">
      <c r="A953" s="37"/>
      <c r="O953" s="23"/>
    </row>
    <row r="954" spans="1:15" x14ac:dyDescent="0.25">
      <c r="A954" s="37"/>
      <c r="O954" s="23"/>
    </row>
    <row r="955" spans="1:15" x14ac:dyDescent="0.25">
      <c r="A955" s="37"/>
      <c r="O955" s="23"/>
    </row>
    <row r="956" spans="1:15" x14ac:dyDescent="0.25">
      <c r="A956" s="37"/>
      <c r="O956" s="23"/>
    </row>
    <row r="957" spans="1:15" x14ac:dyDescent="0.25">
      <c r="A957" s="37"/>
      <c r="O957" s="23"/>
    </row>
    <row r="958" spans="1:15" x14ac:dyDescent="0.25">
      <c r="A958" s="37"/>
      <c r="O958" s="23"/>
    </row>
    <row r="959" spans="1:15" x14ac:dyDescent="0.25">
      <c r="A959" s="37"/>
      <c r="O959" s="23"/>
    </row>
    <row r="960" spans="1:15" x14ac:dyDescent="0.25">
      <c r="A960" s="37"/>
      <c r="O960" s="23"/>
    </row>
    <row r="961" spans="1:15" x14ac:dyDescent="0.25">
      <c r="A961" s="37"/>
      <c r="O961" s="23"/>
    </row>
    <row r="962" spans="1:15" x14ac:dyDescent="0.25">
      <c r="A962" s="37"/>
      <c r="O962" s="23"/>
    </row>
    <row r="963" spans="1:15" x14ac:dyDescent="0.25">
      <c r="A963" s="37"/>
      <c r="O963" s="23"/>
    </row>
    <row r="964" spans="1:15" x14ac:dyDescent="0.25">
      <c r="A964" s="37"/>
      <c r="O964" s="23"/>
    </row>
    <row r="965" spans="1:15" x14ac:dyDescent="0.25">
      <c r="A965" s="37"/>
      <c r="O965" s="23"/>
    </row>
    <row r="966" spans="1:15" x14ac:dyDescent="0.25">
      <c r="A966" s="37"/>
      <c r="O966" s="23"/>
    </row>
    <row r="967" spans="1:15" x14ac:dyDescent="0.25">
      <c r="A967" s="37"/>
      <c r="O967" s="23"/>
    </row>
    <row r="968" spans="1:15" x14ac:dyDescent="0.25">
      <c r="A968" s="37"/>
      <c r="O968" s="23"/>
    </row>
    <row r="969" spans="1:15" x14ac:dyDescent="0.25">
      <c r="A969" s="37"/>
      <c r="O969" s="23"/>
    </row>
    <row r="970" spans="1:15" x14ac:dyDescent="0.25">
      <c r="A970" s="37"/>
      <c r="O970" s="23"/>
    </row>
    <row r="971" spans="1:15" x14ac:dyDescent="0.25">
      <c r="A971" s="37"/>
      <c r="O971" s="23"/>
    </row>
    <row r="972" spans="1:15" x14ac:dyDescent="0.25">
      <c r="A972" s="37"/>
      <c r="O972" s="23"/>
    </row>
    <row r="973" spans="1:15" x14ac:dyDescent="0.25">
      <c r="A973" s="37"/>
      <c r="O973" s="23"/>
    </row>
    <row r="974" spans="1:15" x14ac:dyDescent="0.25">
      <c r="A974" s="37"/>
      <c r="O974" s="23"/>
    </row>
    <row r="975" spans="1:15" x14ac:dyDescent="0.25">
      <c r="A975" s="37"/>
      <c r="O975" s="23"/>
    </row>
    <row r="976" spans="1:15" x14ac:dyDescent="0.25">
      <c r="A976" s="37"/>
      <c r="O976" s="23"/>
    </row>
    <row r="977" spans="1:15" x14ac:dyDescent="0.25">
      <c r="A977" s="37"/>
      <c r="O977" s="23"/>
    </row>
    <row r="978" spans="1:15" x14ac:dyDescent="0.25">
      <c r="A978" s="37"/>
      <c r="O978" s="23"/>
    </row>
    <row r="979" spans="1:15" x14ac:dyDescent="0.25">
      <c r="A979" s="37"/>
      <c r="O979" s="23"/>
    </row>
    <row r="980" spans="1:15" x14ac:dyDescent="0.25">
      <c r="A980" s="37"/>
    </row>
    <row r="981" spans="1:15" x14ac:dyDescent="0.25">
      <c r="A981" s="37"/>
    </row>
    <row r="982" spans="1:15" x14ac:dyDescent="0.25">
      <c r="A982" s="37"/>
    </row>
    <row r="983" spans="1:15" x14ac:dyDescent="0.25">
      <c r="A983" s="37"/>
    </row>
    <row r="984" spans="1:15" x14ac:dyDescent="0.25">
      <c r="A984" s="37"/>
    </row>
    <row r="985" spans="1:15" x14ac:dyDescent="0.25">
      <c r="A985" s="37"/>
    </row>
    <row r="986" spans="1:15" x14ac:dyDescent="0.25">
      <c r="A986" s="37"/>
    </row>
    <row r="987" spans="1:15" x14ac:dyDescent="0.25">
      <c r="A987" s="37"/>
    </row>
    <row r="988" spans="1:15" x14ac:dyDescent="0.25">
      <c r="A988" s="37"/>
    </row>
    <row r="989" spans="1:15" x14ac:dyDescent="0.25">
      <c r="A989" s="37"/>
    </row>
    <row r="990" spans="1:15" x14ac:dyDescent="0.25">
      <c r="A990" s="37"/>
    </row>
    <row r="991" spans="1:15" x14ac:dyDescent="0.25">
      <c r="A991" s="37"/>
    </row>
    <row r="992" spans="1:15" x14ac:dyDescent="0.25">
      <c r="A992" s="37"/>
    </row>
    <row r="993" spans="1:15" x14ac:dyDescent="0.25">
      <c r="A993" s="37"/>
      <c r="D993" s="3"/>
      <c r="E993" s="4"/>
      <c r="F993" s="2"/>
      <c r="G993" s="4"/>
      <c r="H993" s="2"/>
      <c r="I993" s="2"/>
      <c r="K993" s="2"/>
      <c r="L993" s="2"/>
      <c r="N993" s="29"/>
      <c r="O993" s="133"/>
    </row>
  </sheetData>
  <mergeCells count="29">
    <mergeCell ref="C218:D218"/>
    <mergeCell ref="C210:D210"/>
    <mergeCell ref="C211:D211"/>
    <mergeCell ref="C212:D212"/>
    <mergeCell ref="C213:D213"/>
    <mergeCell ref="C214:D214"/>
    <mergeCell ref="C217:D217"/>
    <mergeCell ref="I15:I16"/>
    <mergeCell ref="J15:J16"/>
    <mergeCell ref="K15:K16"/>
    <mergeCell ref="L15:L16"/>
    <mergeCell ref="M15:M16"/>
    <mergeCell ref="N15:N16"/>
    <mergeCell ref="L10:N10"/>
    <mergeCell ref="A12:N12"/>
    <mergeCell ref="A15:A16"/>
    <mergeCell ref="B15:B16"/>
    <mergeCell ref="C15:C16"/>
    <mergeCell ref="D15:D16"/>
    <mergeCell ref="E15:E16"/>
    <mergeCell ref="F15:F16"/>
    <mergeCell ref="G15:G16"/>
    <mergeCell ref="H15:H16"/>
    <mergeCell ref="J1:N1"/>
    <mergeCell ref="K2:N2"/>
    <mergeCell ref="J3:J4"/>
    <mergeCell ref="K3:N4"/>
    <mergeCell ref="L6:N6"/>
    <mergeCell ref="L8:N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Maria Carneiro Lins Lira Almeida</dc:creator>
  <cp:lastModifiedBy>Cecilia Maria Carneiro Lins Lira Almeida</cp:lastModifiedBy>
  <dcterms:created xsi:type="dcterms:W3CDTF">2023-11-29T20:23:31Z</dcterms:created>
  <dcterms:modified xsi:type="dcterms:W3CDTF">2023-11-29T20:29:25Z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2023-11-29T20:29:04Z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bd58e603-6694-473c-af55-8ec725a40998</vt:lpwstr>
  </property>
  <property fmtid="{D5CDD505-2E9C-101B-9397-08002B2CF9AE}" pid="8" name="MSIP_Label_fde7aacd-7cc4-4c31-9e6f-7ef306428f09_ContentBits">
    <vt:lpwstr>1</vt:lpwstr>
  </property>
</Properties>
</file>